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02\Envíos Gx-SICEP\"/>
    </mc:Choice>
  </mc:AlternateContent>
  <bookViews>
    <workbookView xWindow="0" yWindow="0" windowWidth="24000" windowHeight="9435" tabRatio="799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4" i="6" l="1"/>
  <c r="E674" i="6"/>
  <c r="F674" i="6"/>
  <c r="G674" i="6"/>
  <c r="H674" i="6"/>
  <c r="I674" i="6"/>
  <c r="J674" i="6"/>
  <c r="K674" i="6"/>
  <c r="L674" i="6"/>
  <c r="M674" i="6"/>
  <c r="N674" i="6"/>
  <c r="O674" i="6"/>
  <c r="P674" i="6"/>
  <c r="Q674" i="6"/>
  <c r="R674" i="6"/>
  <c r="S674" i="6"/>
  <c r="T674" i="6"/>
  <c r="U674" i="6"/>
  <c r="V674" i="6"/>
  <c r="W674" i="6"/>
  <c r="X674" i="6"/>
  <c r="Y674" i="6"/>
  <c r="Z674" i="6"/>
  <c r="AA674" i="6"/>
  <c r="AB674" i="6"/>
  <c r="AC674" i="6"/>
  <c r="AD674" i="6"/>
  <c r="AE674" i="6"/>
  <c r="AF674" i="6"/>
  <c r="AG674" i="6"/>
  <c r="AH674" i="6"/>
  <c r="AI674" i="6"/>
  <c r="AJ674" i="6"/>
  <c r="AK674" i="6"/>
  <c r="AL674" i="6"/>
  <c r="AM674" i="6"/>
  <c r="AN674" i="6"/>
  <c r="AO674" i="6"/>
  <c r="AP674" i="6"/>
  <c r="AQ674" i="6"/>
  <c r="AR674" i="6"/>
  <c r="AS674" i="6"/>
  <c r="AT674" i="6"/>
  <c r="AU674" i="6"/>
  <c r="AV674" i="6"/>
  <c r="AW674" i="6"/>
  <c r="AX674" i="6"/>
  <c r="AY674" i="6"/>
  <c r="C674" i="6"/>
  <c r="D3" i="5" l="1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I283" i="7" l="1"/>
  <c r="B283" i="7"/>
  <c r="I282" i="7"/>
  <c r="B282" i="7"/>
  <c r="I281" i="7"/>
  <c r="B281" i="7"/>
  <c r="J280" i="7"/>
  <c r="I280" i="7"/>
  <c r="B280" i="7"/>
  <c r="I279" i="7"/>
  <c r="B279" i="7"/>
  <c r="J278" i="7"/>
  <c r="I278" i="7"/>
  <c r="B278" i="7"/>
  <c r="I277" i="7"/>
  <c r="B277" i="7"/>
  <c r="J276" i="7"/>
  <c r="I276" i="7"/>
  <c r="B276" i="7"/>
  <c r="I275" i="7"/>
  <c r="B275" i="7"/>
  <c r="I274" i="7"/>
  <c r="B274" i="7"/>
  <c r="I273" i="7"/>
  <c r="B273" i="7"/>
  <c r="J272" i="7"/>
  <c r="I272" i="7"/>
  <c r="B272" i="7"/>
  <c r="I271" i="7"/>
  <c r="B271" i="7"/>
  <c r="J270" i="7"/>
  <c r="I270" i="7"/>
  <c r="B270" i="7"/>
  <c r="I269" i="7"/>
  <c r="B269" i="7"/>
  <c r="I268" i="7"/>
  <c r="B268" i="7"/>
  <c r="J267" i="7"/>
  <c r="I267" i="7"/>
  <c r="B267" i="7"/>
  <c r="J266" i="7"/>
  <c r="I266" i="7"/>
  <c r="B266" i="7"/>
  <c r="I265" i="7"/>
  <c r="B265" i="7"/>
  <c r="J264" i="7"/>
  <c r="I264" i="7"/>
  <c r="B264" i="7"/>
  <c r="J263" i="7"/>
  <c r="I263" i="7"/>
  <c r="B263" i="7"/>
  <c r="J262" i="7"/>
  <c r="I262" i="7"/>
  <c r="B262" i="7"/>
  <c r="J261" i="7"/>
  <c r="I261" i="7"/>
  <c r="B261" i="7"/>
  <c r="J260" i="7"/>
  <c r="I260" i="7"/>
  <c r="B260" i="7"/>
  <c r="J259" i="7"/>
  <c r="I259" i="7"/>
  <c r="B259" i="7"/>
  <c r="J258" i="7"/>
  <c r="I258" i="7"/>
  <c r="B258" i="7"/>
  <c r="J257" i="7"/>
  <c r="I257" i="7"/>
  <c r="B257" i="7"/>
  <c r="J256" i="7"/>
  <c r="I256" i="7"/>
  <c r="B256" i="7"/>
  <c r="J255" i="7"/>
  <c r="I255" i="7"/>
  <c r="B255" i="7"/>
  <c r="I254" i="7"/>
  <c r="J254" i="7" s="1"/>
  <c r="B254" i="7"/>
  <c r="I253" i="7"/>
  <c r="B253" i="7"/>
  <c r="J252" i="7"/>
  <c r="I252" i="7"/>
  <c r="B252" i="7"/>
  <c r="I251" i="7"/>
  <c r="J251" i="7" s="1"/>
  <c r="B251" i="7"/>
  <c r="I250" i="7"/>
  <c r="B250" i="7"/>
  <c r="I249" i="7"/>
  <c r="B249" i="7"/>
  <c r="J248" i="7"/>
  <c r="I248" i="7"/>
  <c r="B248" i="7"/>
  <c r="J247" i="7"/>
  <c r="I247" i="7"/>
  <c r="B247" i="7"/>
  <c r="J246" i="7"/>
  <c r="I246" i="7"/>
  <c r="B246" i="7"/>
  <c r="J245" i="7"/>
  <c r="I245" i="7"/>
  <c r="B245" i="7"/>
  <c r="J244" i="7"/>
  <c r="I244" i="7"/>
  <c r="B244" i="7"/>
  <c r="J243" i="7"/>
  <c r="I243" i="7"/>
  <c r="B243" i="7"/>
  <c r="J242" i="7"/>
  <c r="I242" i="7"/>
  <c r="B242" i="7"/>
  <c r="I241" i="7"/>
  <c r="B241" i="7"/>
  <c r="I240" i="7"/>
  <c r="B240" i="7"/>
  <c r="I239" i="7"/>
  <c r="B239" i="7"/>
  <c r="J238" i="7"/>
  <c r="I238" i="7"/>
  <c r="B238" i="7"/>
  <c r="I237" i="7"/>
  <c r="B237" i="7"/>
  <c r="J236" i="7"/>
  <c r="I236" i="7"/>
  <c r="B236" i="7"/>
  <c r="J235" i="7"/>
  <c r="I235" i="7"/>
  <c r="B235" i="7"/>
  <c r="I234" i="7"/>
  <c r="B234" i="7"/>
  <c r="I233" i="7"/>
  <c r="B233" i="7"/>
  <c r="J232" i="7"/>
  <c r="I232" i="7"/>
  <c r="B232" i="7"/>
  <c r="I231" i="7"/>
  <c r="B231" i="7"/>
  <c r="I230" i="7"/>
  <c r="B230" i="7"/>
  <c r="I229" i="7"/>
  <c r="B229" i="7"/>
  <c r="I228" i="7"/>
  <c r="J228" i="7" s="1"/>
  <c r="B228" i="7"/>
  <c r="J227" i="7"/>
  <c r="I227" i="7"/>
  <c r="B227" i="7"/>
  <c r="J226" i="7"/>
  <c r="I226" i="7"/>
  <c r="B226" i="7"/>
  <c r="J225" i="7"/>
  <c r="I225" i="7"/>
  <c r="B225" i="7"/>
  <c r="J224" i="7"/>
  <c r="I224" i="7"/>
  <c r="B224" i="7"/>
  <c r="J223" i="7"/>
  <c r="I223" i="7"/>
  <c r="B223" i="7"/>
  <c r="J222" i="7"/>
  <c r="I222" i="7"/>
  <c r="B222" i="7"/>
  <c r="J221" i="7"/>
  <c r="I221" i="7"/>
  <c r="B221" i="7"/>
  <c r="I220" i="7"/>
  <c r="J220" i="7" s="1"/>
  <c r="B220" i="7"/>
  <c r="I219" i="7"/>
  <c r="B219" i="7"/>
  <c r="I218" i="7"/>
  <c r="B218" i="7"/>
  <c r="I217" i="7"/>
  <c r="B217" i="7"/>
  <c r="I216" i="7"/>
  <c r="B216" i="7"/>
  <c r="I215" i="7"/>
  <c r="B215" i="7"/>
  <c r="J214" i="7"/>
  <c r="I214" i="7"/>
  <c r="B214" i="7"/>
  <c r="J213" i="7"/>
  <c r="I213" i="7"/>
  <c r="B213" i="7"/>
  <c r="J212" i="7"/>
  <c r="I212" i="7"/>
  <c r="B212" i="7"/>
  <c r="J211" i="7"/>
  <c r="I211" i="7"/>
  <c r="B211" i="7"/>
  <c r="J210" i="7"/>
  <c r="I210" i="7"/>
  <c r="B210" i="7"/>
  <c r="J209" i="7"/>
  <c r="I209" i="7"/>
  <c r="B209" i="7"/>
  <c r="J208" i="7"/>
  <c r="I208" i="7"/>
  <c r="B208" i="7"/>
  <c r="J207" i="7"/>
  <c r="I207" i="7"/>
  <c r="B207" i="7"/>
  <c r="J206" i="7"/>
  <c r="I206" i="7"/>
  <c r="B206" i="7"/>
  <c r="J205" i="7"/>
  <c r="I205" i="7"/>
  <c r="B205" i="7"/>
  <c r="J204" i="7"/>
  <c r="I204" i="7"/>
  <c r="B204" i="7"/>
  <c r="J203" i="7"/>
  <c r="I203" i="7"/>
  <c r="B203" i="7"/>
  <c r="J202" i="7"/>
  <c r="I202" i="7"/>
  <c r="B202" i="7"/>
  <c r="J201" i="7"/>
  <c r="I201" i="7"/>
  <c r="B201" i="7"/>
  <c r="J200" i="7"/>
  <c r="I200" i="7"/>
  <c r="B200" i="7"/>
  <c r="J199" i="7"/>
  <c r="I199" i="7"/>
  <c r="B199" i="7"/>
  <c r="J198" i="7"/>
  <c r="I198" i="7"/>
  <c r="B198" i="7"/>
  <c r="J197" i="7"/>
  <c r="I197" i="7"/>
  <c r="B197" i="7"/>
  <c r="J196" i="7"/>
  <c r="I196" i="7"/>
  <c r="B196" i="7"/>
  <c r="J195" i="7"/>
  <c r="I195" i="7"/>
  <c r="B195" i="7"/>
  <c r="J194" i="7"/>
  <c r="I194" i="7"/>
  <c r="B194" i="7"/>
  <c r="J193" i="7"/>
  <c r="I193" i="7"/>
  <c r="B193" i="7"/>
  <c r="J192" i="7"/>
  <c r="I192" i="7"/>
  <c r="B192" i="7"/>
  <c r="J191" i="7"/>
  <c r="I191" i="7"/>
  <c r="B191" i="7"/>
  <c r="J190" i="7"/>
  <c r="I190" i="7"/>
  <c r="B190" i="7"/>
  <c r="J189" i="7"/>
  <c r="I189" i="7"/>
  <c r="B189" i="7"/>
  <c r="J188" i="7"/>
  <c r="I188" i="7"/>
  <c r="B188" i="7"/>
  <c r="J187" i="7"/>
  <c r="I187" i="7"/>
  <c r="B187" i="7"/>
  <c r="J186" i="7"/>
  <c r="I186" i="7"/>
  <c r="B186" i="7"/>
  <c r="I185" i="7"/>
  <c r="B185" i="7"/>
  <c r="I184" i="7"/>
  <c r="B184" i="7"/>
  <c r="J183" i="7"/>
  <c r="I183" i="7"/>
  <c r="B183" i="7"/>
  <c r="I182" i="7"/>
  <c r="B182" i="7"/>
  <c r="I181" i="7"/>
  <c r="B181" i="7"/>
  <c r="J180" i="7"/>
  <c r="I180" i="7"/>
  <c r="B180" i="7"/>
  <c r="I179" i="7"/>
  <c r="J179" i="7" s="1"/>
  <c r="B179" i="7"/>
  <c r="J178" i="7"/>
  <c r="I178" i="7"/>
  <c r="B178" i="7"/>
  <c r="I177" i="7"/>
  <c r="B177" i="7"/>
  <c r="I176" i="7"/>
  <c r="J176" i="7" s="1"/>
  <c r="B176" i="7"/>
  <c r="I175" i="7"/>
  <c r="B175" i="7"/>
  <c r="I174" i="7"/>
  <c r="B174" i="7"/>
  <c r="I173" i="7"/>
  <c r="B173" i="7"/>
  <c r="I172" i="7"/>
  <c r="B172" i="7"/>
  <c r="J171" i="7"/>
  <c r="I171" i="7"/>
  <c r="B171" i="7"/>
  <c r="J170" i="7"/>
  <c r="I170" i="7"/>
  <c r="B170" i="7"/>
  <c r="J169" i="7"/>
  <c r="I169" i="7"/>
  <c r="B169" i="7"/>
  <c r="J168" i="7"/>
  <c r="I168" i="7"/>
  <c r="B168" i="7"/>
  <c r="J167" i="7"/>
  <c r="I167" i="7"/>
  <c r="B167" i="7"/>
  <c r="J166" i="7"/>
  <c r="I166" i="7"/>
  <c r="B166" i="7"/>
  <c r="J165" i="7"/>
  <c r="I165" i="7"/>
  <c r="B165" i="7"/>
  <c r="J164" i="7"/>
  <c r="I164" i="7"/>
  <c r="B164" i="7"/>
  <c r="J163" i="7"/>
  <c r="I163" i="7"/>
  <c r="B163" i="7"/>
  <c r="J162" i="7"/>
  <c r="I162" i="7"/>
  <c r="B162" i="7"/>
  <c r="J161" i="7"/>
  <c r="I161" i="7"/>
  <c r="B161" i="7"/>
  <c r="J160" i="7"/>
  <c r="I160" i="7"/>
  <c r="B160" i="7"/>
  <c r="J159" i="7"/>
  <c r="I159" i="7"/>
  <c r="B159" i="7"/>
  <c r="J158" i="7"/>
  <c r="I158" i="7"/>
  <c r="B158" i="7"/>
  <c r="J157" i="7"/>
  <c r="I157" i="7"/>
  <c r="B157" i="7"/>
  <c r="J156" i="7"/>
  <c r="I156" i="7"/>
  <c r="B156" i="7"/>
  <c r="J155" i="7"/>
  <c r="I155" i="7"/>
  <c r="B155" i="7"/>
  <c r="J154" i="7"/>
  <c r="I154" i="7"/>
  <c r="B154" i="7"/>
  <c r="J153" i="7"/>
  <c r="I153" i="7"/>
  <c r="B153" i="7"/>
  <c r="J152" i="7"/>
  <c r="I152" i="7"/>
  <c r="B152" i="7"/>
  <c r="J151" i="7"/>
  <c r="I151" i="7"/>
  <c r="B151" i="7"/>
  <c r="J150" i="7"/>
  <c r="I150" i="7"/>
  <c r="B150" i="7"/>
  <c r="J149" i="7"/>
  <c r="I149" i="7"/>
  <c r="B149" i="7"/>
  <c r="J148" i="7"/>
  <c r="I148" i="7"/>
  <c r="B148" i="7"/>
  <c r="J147" i="7"/>
  <c r="I147" i="7"/>
  <c r="B147" i="7"/>
  <c r="J146" i="7"/>
  <c r="I146" i="7"/>
  <c r="B146" i="7"/>
  <c r="J145" i="7"/>
  <c r="I145" i="7"/>
  <c r="B145" i="7"/>
  <c r="J144" i="7"/>
  <c r="I144" i="7"/>
  <c r="B144" i="7"/>
  <c r="J143" i="7"/>
  <c r="I143" i="7"/>
  <c r="B143" i="7"/>
  <c r="J142" i="7"/>
  <c r="I142" i="7"/>
  <c r="B142" i="7"/>
  <c r="J141" i="7"/>
  <c r="I141" i="7"/>
  <c r="B141" i="7"/>
  <c r="J140" i="7"/>
  <c r="I140" i="7"/>
  <c r="B140" i="7"/>
  <c r="J139" i="7"/>
  <c r="I139" i="7"/>
  <c r="B139" i="7"/>
  <c r="J138" i="7"/>
  <c r="I138" i="7"/>
  <c r="B138" i="7"/>
  <c r="J137" i="7"/>
  <c r="I137" i="7"/>
  <c r="B137" i="7"/>
  <c r="J136" i="7"/>
  <c r="I136" i="7"/>
  <c r="B136" i="7"/>
  <c r="J135" i="7"/>
  <c r="I135" i="7"/>
  <c r="B135" i="7"/>
  <c r="J134" i="7"/>
  <c r="I134" i="7"/>
  <c r="B134" i="7"/>
  <c r="J133" i="7"/>
  <c r="I133" i="7"/>
  <c r="B133" i="7"/>
  <c r="J132" i="7"/>
  <c r="I132" i="7"/>
  <c r="B132" i="7"/>
  <c r="J131" i="7"/>
  <c r="I131" i="7"/>
  <c r="B131" i="7"/>
  <c r="J130" i="7"/>
  <c r="I130" i="7"/>
  <c r="B130" i="7"/>
  <c r="I129" i="7"/>
  <c r="B129" i="7"/>
  <c r="I128" i="7"/>
  <c r="B128" i="7"/>
  <c r="J127" i="7"/>
  <c r="I127" i="7"/>
  <c r="B127" i="7"/>
  <c r="I126" i="7"/>
  <c r="B126" i="7"/>
  <c r="I125" i="7"/>
  <c r="B125" i="7"/>
  <c r="J124" i="7"/>
  <c r="I124" i="7"/>
  <c r="B124" i="7"/>
  <c r="I123" i="7"/>
  <c r="J123" i="7" s="1"/>
  <c r="B123" i="7"/>
  <c r="J122" i="7"/>
  <c r="I122" i="7"/>
  <c r="B122" i="7"/>
  <c r="J121" i="7"/>
  <c r="I121" i="7"/>
  <c r="B121" i="7"/>
  <c r="J120" i="7"/>
  <c r="I120" i="7"/>
  <c r="B120" i="7"/>
  <c r="J119" i="7"/>
  <c r="I119" i="7"/>
  <c r="B119" i="7"/>
  <c r="J118" i="7"/>
  <c r="I118" i="7"/>
  <c r="B118" i="7"/>
  <c r="J117" i="7"/>
  <c r="I117" i="7"/>
  <c r="B117" i="7"/>
  <c r="J116" i="7"/>
  <c r="I116" i="7"/>
  <c r="B116" i="7"/>
  <c r="I115" i="7"/>
  <c r="J115" i="7" s="1"/>
  <c r="B115" i="7"/>
  <c r="I114" i="7"/>
  <c r="B114" i="7"/>
  <c r="I113" i="7"/>
  <c r="B113" i="7"/>
  <c r="I112" i="7"/>
  <c r="J112" i="7" s="1"/>
  <c r="B112" i="7"/>
  <c r="I111" i="7"/>
  <c r="B111" i="7"/>
  <c r="I110" i="7"/>
  <c r="B110" i="7"/>
  <c r="I109" i="7"/>
  <c r="B109" i="7"/>
  <c r="I108" i="7"/>
  <c r="B108" i="7"/>
  <c r="I107" i="7"/>
  <c r="B107" i="7"/>
  <c r="J106" i="7"/>
  <c r="I106" i="7"/>
  <c r="B106" i="7"/>
  <c r="I105" i="7"/>
  <c r="B105" i="7"/>
  <c r="I104" i="7"/>
  <c r="B104" i="7"/>
  <c r="J103" i="7"/>
  <c r="I103" i="7"/>
  <c r="B103" i="7"/>
  <c r="I102" i="7"/>
  <c r="J102" i="7" s="1"/>
  <c r="B102" i="7"/>
  <c r="J101" i="7"/>
  <c r="I101" i="7"/>
  <c r="B101" i="7"/>
  <c r="J100" i="7"/>
  <c r="I100" i="7"/>
  <c r="B100" i="7"/>
  <c r="J99" i="7"/>
  <c r="I99" i="7"/>
  <c r="B99" i="7"/>
  <c r="J98" i="7"/>
  <c r="I98" i="7"/>
  <c r="B98" i="7"/>
  <c r="J97" i="7"/>
  <c r="I97" i="7"/>
  <c r="B97" i="7"/>
  <c r="J96" i="7"/>
  <c r="I96" i="7"/>
  <c r="B96" i="7"/>
  <c r="J95" i="7"/>
  <c r="I95" i="7"/>
  <c r="B95" i="7"/>
  <c r="I94" i="7"/>
  <c r="J94" i="7" s="1"/>
  <c r="B94" i="7"/>
  <c r="I93" i="7"/>
  <c r="B93" i="7"/>
  <c r="J92" i="7"/>
  <c r="I92" i="7"/>
  <c r="B92" i="7"/>
  <c r="I91" i="7"/>
  <c r="J91" i="7" s="1"/>
  <c r="B91" i="7"/>
  <c r="I90" i="7"/>
  <c r="B90" i="7"/>
  <c r="I89" i="7"/>
  <c r="B89" i="7"/>
  <c r="I88" i="7"/>
  <c r="B88" i="7"/>
  <c r="I87" i="7"/>
  <c r="B87" i="7"/>
  <c r="I86" i="7"/>
  <c r="B86" i="7"/>
  <c r="I85" i="7"/>
  <c r="B85" i="7"/>
  <c r="I84" i="7"/>
  <c r="B84" i="7"/>
  <c r="I83" i="7"/>
  <c r="B83" i="7"/>
  <c r="J82" i="7"/>
  <c r="I82" i="7"/>
  <c r="B82" i="7"/>
  <c r="I81" i="7"/>
  <c r="B81" i="7"/>
  <c r="J80" i="7"/>
  <c r="I80" i="7"/>
  <c r="B80" i="7"/>
  <c r="J79" i="7"/>
  <c r="I79" i="7"/>
  <c r="B79" i="7"/>
  <c r="J78" i="7"/>
  <c r="I78" i="7"/>
  <c r="B78" i="7"/>
  <c r="J77" i="7"/>
  <c r="I77" i="7"/>
  <c r="B77" i="7"/>
  <c r="J76" i="7"/>
  <c r="I76" i="7"/>
  <c r="B76" i="7"/>
  <c r="J75" i="7"/>
  <c r="I75" i="7"/>
  <c r="B75" i="7"/>
  <c r="J74" i="7"/>
  <c r="I74" i="7"/>
  <c r="B74" i="7"/>
  <c r="I73" i="7"/>
  <c r="B73" i="7"/>
  <c r="J72" i="7"/>
  <c r="I72" i="7"/>
  <c r="B72" i="7"/>
  <c r="I71" i="7"/>
  <c r="J71" i="7" s="1"/>
  <c r="B71" i="7"/>
  <c r="I70" i="7"/>
  <c r="B70" i="7"/>
  <c r="I69" i="7"/>
  <c r="B69" i="7"/>
  <c r="I68" i="7"/>
  <c r="J68" i="7" s="1"/>
  <c r="B68" i="7"/>
  <c r="I67" i="7"/>
  <c r="B67" i="7"/>
  <c r="I66" i="7"/>
  <c r="B66" i="7"/>
  <c r="I65" i="7"/>
  <c r="B65" i="7"/>
  <c r="I64" i="7"/>
  <c r="B64" i="7"/>
  <c r="I63" i="7"/>
  <c r="B63" i="7"/>
  <c r="J62" i="7"/>
  <c r="I62" i="7"/>
  <c r="B62" i="7"/>
  <c r="I61" i="7"/>
  <c r="B61" i="7"/>
  <c r="I60" i="7"/>
  <c r="B60" i="7"/>
  <c r="J59" i="7"/>
  <c r="I59" i="7"/>
  <c r="B59" i="7"/>
  <c r="I58" i="7"/>
  <c r="J58" i="7" s="1"/>
  <c r="B58" i="7"/>
  <c r="I57" i="7"/>
  <c r="B57" i="7"/>
  <c r="J56" i="7"/>
  <c r="I56" i="7"/>
  <c r="B56" i="7"/>
  <c r="I55" i="7"/>
  <c r="J55" i="7" s="1"/>
  <c r="B55" i="7"/>
  <c r="J54" i="7"/>
  <c r="I54" i="7"/>
  <c r="B54" i="7"/>
  <c r="I53" i="7"/>
  <c r="B53" i="7"/>
  <c r="I52" i="7"/>
  <c r="J52" i="7" s="1"/>
  <c r="B52" i="7"/>
  <c r="I51" i="7"/>
  <c r="B51" i="7"/>
  <c r="I50" i="7"/>
  <c r="B50" i="7"/>
  <c r="I49" i="7"/>
  <c r="B49" i="7"/>
  <c r="I48" i="7"/>
  <c r="B48" i="7"/>
  <c r="I47" i="7"/>
  <c r="B47" i="7"/>
  <c r="J46" i="7"/>
  <c r="I46" i="7"/>
  <c r="B46" i="7"/>
  <c r="I45" i="7"/>
  <c r="B45" i="7"/>
  <c r="I44" i="7"/>
  <c r="B44" i="7"/>
  <c r="I43" i="7"/>
  <c r="B43" i="7"/>
  <c r="I42" i="7"/>
  <c r="B42" i="7"/>
  <c r="I41" i="7"/>
  <c r="B41" i="7"/>
  <c r="J40" i="7"/>
  <c r="I40" i="7"/>
  <c r="B40" i="7"/>
  <c r="I39" i="7"/>
  <c r="B39" i="7"/>
  <c r="I38" i="7"/>
  <c r="B38" i="7"/>
  <c r="I37" i="7"/>
  <c r="B37" i="7"/>
  <c r="J36" i="7"/>
  <c r="I36" i="7"/>
  <c r="B36" i="7"/>
  <c r="I35" i="7"/>
  <c r="B35" i="7"/>
  <c r="I34" i="7"/>
  <c r="B34" i="7"/>
  <c r="I33" i="7"/>
  <c r="B33" i="7"/>
  <c r="I32" i="7"/>
  <c r="B32" i="7"/>
  <c r="J31" i="7"/>
  <c r="I31" i="7"/>
  <c r="B31" i="7"/>
  <c r="J30" i="7"/>
  <c r="I30" i="7"/>
  <c r="B30" i="7"/>
  <c r="J29" i="7"/>
  <c r="I29" i="7"/>
  <c r="B29" i="7"/>
  <c r="J28" i="7"/>
  <c r="I28" i="7"/>
  <c r="B28" i="7"/>
  <c r="J27" i="7"/>
  <c r="I27" i="7"/>
  <c r="B27" i="7"/>
  <c r="J26" i="7"/>
  <c r="I26" i="7"/>
  <c r="B26" i="7"/>
  <c r="J25" i="7"/>
  <c r="I25" i="7"/>
  <c r="B25" i="7"/>
  <c r="I24" i="7"/>
  <c r="B24" i="7"/>
  <c r="I23" i="7"/>
  <c r="B23" i="7"/>
  <c r="J22" i="7"/>
  <c r="I22" i="7"/>
  <c r="B22" i="7"/>
  <c r="I21" i="7"/>
  <c r="B21" i="7"/>
  <c r="I20" i="7"/>
  <c r="J20" i="7" s="1"/>
  <c r="B20" i="7"/>
  <c r="I19" i="7"/>
  <c r="B19" i="7"/>
  <c r="I18" i="7"/>
  <c r="B18" i="7"/>
  <c r="I17" i="7"/>
  <c r="B17" i="7"/>
  <c r="J16" i="7"/>
  <c r="I16" i="7"/>
  <c r="B16" i="7"/>
  <c r="I15" i="7"/>
  <c r="B15" i="7"/>
  <c r="I14" i="7"/>
  <c r="B14" i="7"/>
  <c r="I13" i="7"/>
  <c r="B13" i="7"/>
  <c r="I12" i="7"/>
  <c r="B12" i="7"/>
  <c r="I11" i="7"/>
  <c r="B11" i="7"/>
  <c r="I10" i="7"/>
  <c r="B10" i="7"/>
  <c r="I9" i="7"/>
  <c r="B9" i="7"/>
  <c r="I8" i="7"/>
  <c r="B8" i="7"/>
  <c r="I7" i="7"/>
  <c r="B7" i="7"/>
  <c r="J6" i="7"/>
  <c r="I6" i="7"/>
  <c r="B6" i="7"/>
  <c r="I5" i="7"/>
  <c r="B5" i="7"/>
  <c r="I4" i="7"/>
  <c r="B4" i="7"/>
  <c r="J217" i="7" l="1"/>
  <c r="E4" i="5"/>
  <c r="J49" i="7"/>
  <c r="J65" i="7"/>
  <c r="E25" i="5"/>
  <c r="J173" i="7"/>
  <c r="E29" i="5"/>
  <c r="J269" i="7"/>
  <c r="J38" i="7"/>
  <c r="J45" i="7"/>
  <c r="J61" i="7"/>
  <c r="E13" i="5"/>
  <c r="J88" i="7"/>
  <c r="J105" i="7"/>
  <c r="J126" i="7"/>
  <c r="J129" i="7"/>
  <c r="J182" i="7"/>
  <c r="J185" i="7"/>
  <c r="J231" i="7"/>
  <c r="J234" i="7"/>
  <c r="J237" i="7"/>
  <c r="J265" i="7"/>
  <c r="J271" i="7"/>
  <c r="J274" i="7"/>
  <c r="J279" i="7"/>
  <c r="J282" i="7"/>
  <c r="J85" i="7"/>
  <c r="J12" i="7"/>
  <c r="J42" i="7"/>
  <c r="J48" i="7"/>
  <c r="J51" i="7"/>
  <c r="J57" i="7"/>
  <c r="J64" i="7"/>
  <c r="J67" i="7"/>
  <c r="J70" i="7"/>
  <c r="J73" i="7"/>
  <c r="J84" i="7"/>
  <c r="J87" i="7"/>
  <c r="J90" i="7"/>
  <c r="J93" i="7"/>
  <c r="J108" i="7"/>
  <c r="J111" i="7"/>
  <c r="J114" i="7"/>
  <c r="J125" i="7"/>
  <c r="J172" i="7"/>
  <c r="J175" i="7"/>
  <c r="J181" i="7"/>
  <c r="J216" i="7"/>
  <c r="J219" i="7"/>
  <c r="J230" i="7"/>
  <c r="J233" i="7"/>
  <c r="J240" i="7"/>
  <c r="J250" i="7"/>
  <c r="J253" i="7"/>
  <c r="J268" i="7"/>
  <c r="J273" i="7"/>
  <c r="J281" i="7"/>
  <c r="E17" i="5"/>
  <c r="E21" i="5"/>
  <c r="J241" i="7"/>
  <c r="E41" i="5"/>
  <c r="J8" i="7"/>
  <c r="J10" i="7"/>
  <c r="J4" i="7"/>
  <c r="K149" i="7" s="1"/>
  <c r="J14" i="7"/>
  <c r="J24" i="7"/>
  <c r="J32" i="7"/>
  <c r="J34" i="7"/>
  <c r="J44" i="7"/>
  <c r="J47" i="7"/>
  <c r="J50" i="7"/>
  <c r="E9" i="5"/>
  <c r="J60" i="7"/>
  <c r="J63" i="7"/>
  <c r="J66" i="7"/>
  <c r="J69" i="7"/>
  <c r="J83" i="7"/>
  <c r="J86" i="7"/>
  <c r="J89" i="7"/>
  <c r="J104" i="7"/>
  <c r="J107" i="7"/>
  <c r="J110" i="7"/>
  <c r="J113" i="7"/>
  <c r="J128" i="7"/>
  <c r="J174" i="7"/>
  <c r="J177" i="7"/>
  <c r="J184" i="7"/>
  <c r="J215" i="7"/>
  <c r="J218" i="7"/>
  <c r="E33" i="5"/>
  <c r="J229" i="7"/>
  <c r="J239" i="7"/>
  <c r="E36" i="5"/>
  <c r="J275" i="7"/>
  <c r="J283" i="7"/>
  <c r="E2" i="5"/>
  <c r="J18" i="7"/>
  <c r="E7" i="5"/>
  <c r="J53" i="7"/>
  <c r="E10" i="5"/>
  <c r="J81" i="7"/>
  <c r="E14" i="5"/>
  <c r="J109" i="7"/>
  <c r="E18" i="5"/>
  <c r="E22" i="5"/>
  <c r="E26" i="5"/>
  <c r="E30" i="5"/>
  <c r="E34" i="5"/>
  <c r="J249" i="7"/>
  <c r="E37" i="5"/>
  <c r="J277" i="7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J5" i="7"/>
  <c r="K147" i="7" s="1"/>
  <c r="J23" i="7"/>
  <c r="J9" i="7"/>
  <c r="J11" i="7"/>
  <c r="J19" i="7"/>
  <c r="J7" i="7"/>
  <c r="J13" i="7"/>
  <c r="J21" i="7"/>
  <c r="J37" i="7"/>
  <c r="J39" i="7"/>
  <c r="J17" i="7"/>
  <c r="J33" i="7"/>
  <c r="J41" i="7"/>
  <c r="J15" i="7"/>
  <c r="J35" i="7"/>
  <c r="J43" i="7"/>
  <c r="K126" i="7" l="1"/>
  <c r="K65" i="7"/>
  <c r="K38" i="7"/>
  <c r="K8" i="7"/>
  <c r="K244" i="7"/>
  <c r="K213" i="7"/>
  <c r="K275" i="7"/>
  <c r="K238" i="7"/>
  <c r="K170" i="7"/>
  <c r="K127" i="7"/>
  <c r="K95" i="7"/>
  <c r="K59" i="7"/>
  <c r="K14" i="7"/>
  <c r="K220" i="7"/>
  <c r="K109" i="7"/>
  <c r="K281" i="7"/>
  <c r="K195" i="7"/>
  <c r="K128" i="7"/>
  <c r="K80" i="7"/>
  <c r="K44" i="7"/>
  <c r="K43" i="7"/>
  <c r="K283" i="7"/>
  <c r="K259" i="7"/>
  <c r="K235" i="7"/>
  <c r="K225" i="7"/>
  <c r="K202" i="7"/>
  <c r="K186" i="7"/>
  <c r="K177" i="7"/>
  <c r="K166" i="7"/>
  <c r="K150" i="7"/>
  <c r="K134" i="7"/>
  <c r="K124" i="7"/>
  <c r="K92" i="7"/>
  <c r="K72" i="7"/>
  <c r="K56" i="7"/>
  <c r="K36" i="7"/>
  <c r="K31" i="7"/>
  <c r="K16" i="7"/>
  <c r="K6" i="7"/>
  <c r="K7" i="7"/>
  <c r="K5" i="7"/>
  <c r="K241" i="7"/>
  <c r="K205" i="7"/>
  <c r="K161" i="7"/>
  <c r="K71" i="7"/>
  <c r="K30" i="7"/>
  <c r="K270" i="7"/>
  <c r="K260" i="7"/>
  <c r="K239" i="7"/>
  <c r="K218" i="7"/>
  <c r="K207" i="7"/>
  <c r="K191" i="7"/>
  <c r="K171" i="7"/>
  <c r="K155" i="7"/>
  <c r="K139" i="7"/>
  <c r="K125" i="7"/>
  <c r="K107" i="7"/>
  <c r="K93" i="7"/>
  <c r="K86" i="7"/>
  <c r="K76" i="7"/>
  <c r="K60" i="7"/>
  <c r="K50" i="7"/>
  <c r="K42" i="7"/>
  <c r="K28" i="7"/>
  <c r="K4" i="7"/>
  <c r="K112" i="7"/>
  <c r="K23" i="7"/>
  <c r="K276" i="7"/>
  <c r="K268" i="7"/>
  <c r="K257" i="7"/>
  <c r="K240" i="7"/>
  <c r="K219" i="7"/>
  <c r="K204" i="7"/>
  <c r="K188" i="7"/>
  <c r="K178" i="7"/>
  <c r="K164" i="7"/>
  <c r="K148" i="7"/>
  <c r="K132" i="7"/>
  <c r="K122" i="7"/>
  <c r="K108" i="7"/>
  <c r="K97" i="7"/>
  <c r="K84" i="7"/>
  <c r="K70" i="7"/>
  <c r="K45" i="7"/>
  <c r="K35" i="7"/>
  <c r="K22" i="7"/>
  <c r="K193" i="7"/>
  <c r="K173" i="7"/>
  <c r="K157" i="7"/>
  <c r="K119" i="7"/>
  <c r="K26" i="7"/>
  <c r="K282" i="7"/>
  <c r="K231" i="7"/>
  <c r="K201" i="7"/>
  <c r="K263" i="7"/>
  <c r="K206" i="7"/>
  <c r="K180" i="7"/>
  <c r="K138" i="7"/>
  <c r="K106" i="7"/>
  <c r="K39" i="7"/>
  <c r="K9" i="7"/>
  <c r="K254" i="7"/>
  <c r="K137" i="7"/>
  <c r="K41" i="7"/>
  <c r="K181" i="7"/>
  <c r="K143" i="7"/>
  <c r="K96" i="7"/>
  <c r="K32" i="7"/>
  <c r="K85" i="7"/>
  <c r="K243" i="7"/>
  <c r="K223" i="7"/>
  <c r="K192" i="7"/>
  <c r="K152" i="7"/>
  <c r="K111" i="7"/>
  <c r="K101" i="7"/>
  <c r="K77" i="7"/>
  <c r="K61" i="7"/>
  <c r="K48" i="7"/>
  <c r="K25" i="7"/>
  <c r="K269" i="7"/>
  <c r="K224" i="7"/>
  <c r="K182" i="7"/>
  <c r="K272" i="7"/>
  <c r="K255" i="7"/>
  <c r="K245" i="7"/>
  <c r="K232" i="7"/>
  <c r="K221" i="7"/>
  <c r="K214" i="7"/>
  <c r="K198" i="7"/>
  <c r="K162" i="7"/>
  <c r="K146" i="7"/>
  <c r="K130" i="7"/>
  <c r="K120" i="7"/>
  <c r="K103" i="7"/>
  <c r="K89" i="7"/>
  <c r="K82" i="7"/>
  <c r="K69" i="7"/>
  <c r="K62" i="7"/>
  <c r="K53" i="7"/>
  <c r="K46" i="7"/>
  <c r="K34" i="7"/>
  <c r="K27" i="7"/>
  <c r="K10" i="7"/>
  <c r="K277" i="7"/>
  <c r="K197" i="7"/>
  <c r="K153" i="7"/>
  <c r="K123" i="7"/>
  <c r="K98" i="7"/>
  <c r="K58" i="7"/>
  <c r="K20" i="7"/>
  <c r="K278" i="7"/>
  <c r="K256" i="7"/>
  <c r="K246" i="7"/>
  <c r="K236" i="7"/>
  <c r="K226" i="7"/>
  <c r="K203" i="7"/>
  <c r="K187" i="7"/>
  <c r="K167" i="7"/>
  <c r="K151" i="7"/>
  <c r="K135" i="7"/>
  <c r="K104" i="7"/>
  <c r="K73" i="7"/>
  <c r="K66" i="7"/>
  <c r="K57" i="7"/>
  <c r="K24" i="7"/>
  <c r="K258" i="7"/>
  <c r="K102" i="7"/>
  <c r="K68" i="7"/>
  <c r="K265" i="7"/>
  <c r="K250" i="7"/>
  <c r="K237" i="7"/>
  <c r="K230" i="7"/>
  <c r="K216" i="7"/>
  <c r="K200" i="7"/>
  <c r="K185" i="7"/>
  <c r="K175" i="7"/>
  <c r="K160" i="7"/>
  <c r="K144" i="7"/>
  <c r="K129" i="7"/>
  <c r="K118" i="7"/>
  <c r="K105" i="7"/>
  <c r="K90" i="7"/>
  <c r="K81" i="7"/>
  <c r="K67" i="7"/>
  <c r="K54" i="7"/>
  <c r="K33" i="7"/>
  <c r="K15" i="7"/>
  <c r="K248" i="7"/>
  <c r="K141" i="7"/>
  <c r="K88" i="7"/>
  <c r="K49" i="7"/>
  <c r="K18" i="7"/>
  <c r="K274" i="7"/>
  <c r="K217" i="7"/>
  <c r="K169" i="7"/>
  <c r="K249" i="7"/>
  <c r="K190" i="7"/>
  <c r="K154" i="7"/>
  <c r="K113" i="7"/>
  <c r="K75" i="7"/>
  <c r="K21" i="7"/>
  <c r="K176" i="7"/>
  <c r="K78" i="7"/>
  <c r="K264" i="7"/>
  <c r="K211" i="7"/>
  <c r="K159" i="7"/>
  <c r="K117" i="7"/>
  <c r="K63" i="7"/>
  <c r="K209" i="7"/>
  <c r="K261" i="7"/>
  <c r="K208" i="7"/>
  <c r="K168" i="7"/>
  <c r="K136" i="7"/>
  <c r="K87" i="7"/>
  <c r="K280" i="7"/>
  <c r="K266" i="7"/>
  <c r="K252" i="7"/>
  <c r="K229" i="7"/>
  <c r="K210" i="7"/>
  <c r="K194" i="7"/>
  <c r="K183" i="7"/>
  <c r="K158" i="7"/>
  <c r="K142" i="7"/>
  <c r="K116" i="7"/>
  <c r="K99" i="7"/>
  <c r="K79" i="7"/>
  <c r="K11" i="7"/>
  <c r="K19" i="7"/>
  <c r="K228" i="7"/>
  <c r="K179" i="7"/>
  <c r="K145" i="7"/>
  <c r="K115" i="7"/>
  <c r="K91" i="7"/>
  <c r="K52" i="7"/>
  <c r="K13" i="7"/>
  <c r="K273" i="7"/>
  <c r="K267" i="7"/>
  <c r="K253" i="7"/>
  <c r="K242" i="7"/>
  <c r="K233" i="7"/>
  <c r="K222" i="7"/>
  <c r="K215" i="7"/>
  <c r="K199" i="7"/>
  <c r="K184" i="7"/>
  <c r="K174" i="7"/>
  <c r="K163" i="7"/>
  <c r="K131" i="7"/>
  <c r="K121" i="7"/>
  <c r="K110" i="7"/>
  <c r="K100" i="7"/>
  <c r="K83" i="7"/>
  <c r="K47" i="7"/>
  <c r="K37" i="7"/>
  <c r="K17" i="7"/>
  <c r="K251" i="7"/>
  <c r="K94" i="7"/>
  <c r="K55" i="7"/>
  <c r="K279" i="7"/>
  <c r="K271" i="7"/>
  <c r="K247" i="7"/>
  <c r="K227" i="7"/>
  <c r="K212" i="7"/>
  <c r="K196" i="7"/>
  <c r="K172" i="7"/>
  <c r="K156" i="7"/>
  <c r="K140" i="7"/>
  <c r="K114" i="7"/>
  <c r="K64" i="7"/>
  <c r="K51" i="7"/>
  <c r="K40" i="7"/>
  <c r="K29" i="7"/>
  <c r="K12" i="7"/>
  <c r="K234" i="7"/>
  <c r="K189" i="7"/>
  <c r="K165" i="7"/>
  <c r="K133" i="7"/>
  <c r="K74" i="7"/>
  <c r="K262" i="7"/>
  <c r="E42" i="5"/>
  <c r="B9" i="3" l="1"/>
  <c r="B51" i="2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<sst xmlns="http://schemas.openxmlformats.org/spreadsheetml/2006/main" count="1952" uniqueCount="268">
  <si>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</si>
  <si>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</si>
  <si>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</si>
  <si>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</si>
  <si>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</si>
  <si>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</si>
  <si>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</si>
  <si>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</si>
  <si>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</si>
  <si>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</si>
  <si>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</si>
  <si>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</si>
  <si>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</si>
  <si>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</si>
  <si>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</si>
  <si>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</si>
  <si>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</si>
  <si>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</si>
  <si>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</si>
  <si>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</si>
  <si>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</si>
  <si>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</si>
  <si>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</si>
  <si>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</si>
  <si>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</si>
  <si>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</si>
  <si>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</si>
  <si>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</si>
  <si>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</si>
  <si>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</si>
  <si>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</si>
  <si>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</si>
  <si>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</si>
  <si>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</si>
  <si>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</si>
  <si>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</si>
  <si>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</si>
  <si>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</si>
  <si>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</si>
  <si>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</si>
  <si>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</si>
  <si>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</si>
  <si>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</si>
  <si>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</si>
  <si>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</si>
  <si>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</si>
  <si>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</si>
  <si>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</si>
  <si>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</si>
  <si>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</si>
  <si>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</si>
  <si>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</si>
  <si>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</si>
  <si>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</si>
  <si>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</si>
  <si>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</si>
  <si>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</si>
  <si>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</si>
  <si>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</si>
  <si>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</si>
  <si>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</si>
  <si>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</si>
  <si>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</si>
  <si>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</si>
  <si>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</si>
  <si>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</si>
  <si>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</si>
  <si>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</si>
  <si>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</si>
  <si>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</si>
  <si>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</si>
  <si>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</si>
  <si>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</si>
  <si>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</si>
  <si>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</si>
  <si>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</si>
  <si>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</si>
  <si>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</si>
  <si>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</si>
  <si>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</si>
  <si>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</si>
  <si>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</si>
  <si>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</si>
  <si>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</si>
  <si>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</si>
  <si>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</si>
  <si>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</si>
  <si>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</si>
  <si>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</si>
  <si>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</si>
  <si>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</si>
  <si>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</si>
  <si>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</si>
  <si>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</si>
  <si>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</si>
  <si>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</si>
  <si>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</si>
  <si>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</si>
  <si>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</si>
  <si>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</si>
  <si>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</si>
  <si>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</si>
  <si>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</si>
  <si>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</si>
  <si>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</si>
  <si>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</si>
  <si>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</si>
  <si>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</si>
  <si>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</si>
  <si>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</si>
  <si>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</si>
  <si>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</si>
  <si>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</si>
  <si>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</si>
  <si>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</si>
  <si>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</si>
  <si>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</si>
  <si>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</si>
  <si>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</si>
  <si>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</si>
  <si>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</si>
  <si>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</si>
  <si>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</si>
  <si>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</si>
  <si>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</si>
  <si>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</si>
  <si>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</si>
  <si>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</si>
  <si>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</si>
  <si>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</si>
  <si>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</si>
  <si>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</si>
  <si>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</si>
  <si>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</si>
  <si>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</si>
  <si>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</si>
  <si>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</si>
  <si>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</si>
  <si>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</si>
  <si>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</si>
  <si>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</si>
  <si>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</si>
  <si>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</si>
  <si>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</si>
  <si>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</si>
  <si>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</si>
  <si>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</si>
  <si>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</si>
  <si>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</si>
  <si>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</si>
  <si>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</si>
  <si>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</si>
  <si>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</si>
  <si>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</si>
  <si>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</si>
  <si>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</si>
  <si>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</si>
  <si>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</si>
  <si>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</si>
  <si>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</si>
  <si>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</si>
  <si>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</si>
  <si>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</si>
  <si>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</si>
  <si>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</si>
  <si>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</si>
  <si>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</si>
  <si>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</si>
  <si>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</si>
  <si>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</si>
  <si>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</si>
  <si>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</si>
  <si>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</si>
  <si>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</si>
  <si>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</si>
  <si>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Ibereolica Cabo Leones I S.A. BLOQUE A(Contrato del 1 de marzo de 2016)</t>
  </si>
  <si>
    <t>Ibereolica Cabo Leones I S.A. BLOQUE C(Contrato del 1 de marzo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</si>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</sst>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</cellStyleXfs>
  <cellXfs count="89">
    <xf numFmtId="0" fontId="0" fillId="0" borderId="0" xfId="0"/>
    <xf numFmtId="0" fontId="1" fillId="0" borderId="0" xfId="1"/>
    <xf numFmtId="164" fontId="0" fillId="0" borderId="0" xfId="2" applyNumberFormat="1" applyFont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4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7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3" fillId="4" borderId="1" xfId="6" applyFont="1" applyFill="1" applyBorder="1" applyAlignment="1">
      <alignment horizontal="center"/>
    </xf>
    <xf numFmtId="15" fontId="13" fillId="0" borderId="2" xfId="6" applyNumberFormat="1" applyFont="1" applyFill="1" applyBorder="1" applyAlignment="1">
      <alignment horizontal="right" wrapText="1"/>
    </xf>
    <xf numFmtId="0" fontId="13" fillId="0" borderId="2" xfId="6" applyFont="1" applyFill="1" applyBorder="1" applyAlignment="1">
      <alignment horizontal="right" wrapText="1"/>
    </xf>
    <xf numFmtId="164" fontId="13" fillId="0" borderId="2" xfId="4" applyNumberFormat="1" applyFont="1" applyFill="1" applyBorder="1" applyAlignment="1">
      <alignment horizontal="right" wrapText="1"/>
    </xf>
  </cellXfs>
  <cellStyles count="7">
    <cellStyle name="Millares" xfId="4" builtinId="3"/>
    <cellStyle name="Millares 2" xfId="2"/>
    <cellStyle name="Normal" xfId="0" builtinId="0"/>
    <cellStyle name="Normal 2" xfId="1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4"/>
  <sheetViews>
    <sheetView tabSelected="1" zoomScale="80" zoomScaleNormal="80" workbookViewId="0">
      <selection sqref="A1:XFD1048576"/>
    </sheetView>
  </sheetViews>
  <sheetFormatPr baseColWidth="10" defaultRowHeight="15" x14ac:dyDescent="0.25"/>
  <cols>
    <col min="3" max="7" width="16.5703125" bestFit="1" customWidth="1"/>
    <col min="8" max="8" width="15.5703125" bestFit="1" customWidth="1"/>
    <col min="9" max="9" width="16.5703125" bestFit="1" customWidth="1"/>
    <col min="10" max="10" width="12.85546875" bestFit="1" customWidth="1"/>
    <col min="11" max="15" width="16.5703125" bestFit="1" customWidth="1"/>
    <col min="16" max="16" width="15.5703125" bestFit="1" customWidth="1"/>
    <col min="17" max="17" width="12.85546875" bestFit="1" customWidth="1"/>
    <col min="18" max="18" width="15.5703125" bestFit="1" customWidth="1"/>
    <col min="19" max="20" width="16.5703125" bestFit="1" customWidth="1"/>
    <col min="21" max="21" width="15.5703125" bestFit="1" customWidth="1"/>
    <col min="22" max="22" width="16.5703125" bestFit="1" customWidth="1"/>
    <col min="23" max="23" width="15.5703125" bestFit="1" customWidth="1"/>
    <col min="24" max="25" width="16.5703125" bestFit="1" customWidth="1"/>
    <col min="26" max="26" width="13.85546875" bestFit="1" customWidth="1"/>
    <col min="27" max="30" width="16.5703125" bestFit="1" customWidth="1"/>
    <col min="31" max="31" width="15.5703125" bestFit="1" customWidth="1"/>
    <col min="32" max="32" width="12.85546875" bestFit="1" customWidth="1"/>
    <col min="33" max="34" width="16.5703125" bestFit="1" customWidth="1"/>
    <col min="35" max="35" width="15.5703125" bestFit="1" customWidth="1"/>
    <col min="36" max="36" width="12.85546875" bestFit="1" customWidth="1"/>
    <col min="37" max="37" width="15.5703125" bestFit="1" customWidth="1"/>
    <col min="38" max="39" width="16.5703125" bestFit="1" customWidth="1"/>
    <col min="40" max="40" width="15.5703125" bestFit="1" customWidth="1"/>
    <col min="41" max="41" width="16.5703125" bestFit="1" customWidth="1"/>
    <col min="42" max="42" width="13.85546875" bestFit="1" customWidth="1"/>
    <col min="43" max="48" width="16.5703125" bestFit="1" customWidth="1"/>
    <col min="49" max="49" width="15.5703125" bestFit="1" customWidth="1"/>
    <col min="50" max="51" width="16.5703125" bestFit="1" customWidth="1"/>
  </cols>
  <sheetData>
    <row r="1" spans="1:51" s="7" customFormat="1" x14ac:dyDescent="0.25">
      <c r="A1" s="85" t="s">
        <v>106</v>
      </c>
      <c r="B1" s="85" t="s">
        <v>107</v>
      </c>
      <c r="C1" s="85" t="s">
        <v>108</v>
      </c>
      <c r="D1" s="85" t="s">
        <v>109</v>
      </c>
      <c r="E1" s="85" t="s">
        <v>110</v>
      </c>
      <c r="F1" s="85" t="s">
        <v>111</v>
      </c>
      <c r="G1" s="85" t="s">
        <v>112</v>
      </c>
      <c r="H1" s="85" t="s">
        <v>113</v>
      </c>
      <c r="I1" s="85" t="s">
        <v>114</v>
      </c>
      <c r="J1" s="85" t="s">
        <v>263</v>
      </c>
      <c r="K1" s="85" t="s">
        <v>115</v>
      </c>
      <c r="L1" s="85" t="s">
        <v>116</v>
      </c>
      <c r="M1" s="85" t="s">
        <v>117</v>
      </c>
      <c r="N1" s="85" t="s">
        <v>118</v>
      </c>
      <c r="O1" s="85" t="s">
        <v>119</v>
      </c>
      <c r="P1" s="85" t="s">
        <v>120</v>
      </c>
      <c r="Q1" s="85" t="s">
        <v>264</v>
      </c>
      <c r="R1" s="85" t="s">
        <v>121</v>
      </c>
      <c r="S1" s="85" t="s">
        <v>122</v>
      </c>
      <c r="T1" s="85" t="s">
        <v>123</v>
      </c>
      <c r="U1" s="85" t="s">
        <v>124</v>
      </c>
      <c r="V1" s="85" t="s">
        <v>125</v>
      </c>
      <c r="W1" s="85" t="s">
        <v>126</v>
      </c>
      <c r="X1" s="85" t="s">
        <v>127</v>
      </c>
      <c r="Y1" s="85" t="s">
        <v>128</v>
      </c>
      <c r="Z1" s="85" t="s">
        <v>129</v>
      </c>
      <c r="AA1" s="85" t="s">
        <v>130</v>
      </c>
      <c r="AB1" s="85" t="s">
        <v>131</v>
      </c>
      <c r="AC1" s="85" t="s">
        <v>132</v>
      </c>
      <c r="AD1" s="85" t="s">
        <v>133</v>
      </c>
      <c r="AE1" s="85" t="s">
        <v>134</v>
      </c>
      <c r="AF1" s="85" t="s">
        <v>135</v>
      </c>
      <c r="AG1" s="85" t="s">
        <v>136</v>
      </c>
      <c r="AH1" s="85" t="s">
        <v>137</v>
      </c>
      <c r="AI1" s="85" t="s">
        <v>138</v>
      </c>
      <c r="AJ1" s="85" t="s">
        <v>139</v>
      </c>
      <c r="AK1" s="85" t="s">
        <v>140</v>
      </c>
      <c r="AL1" s="85" t="s">
        <v>141</v>
      </c>
      <c r="AM1" s="85" t="s">
        <v>142</v>
      </c>
      <c r="AN1" s="85" t="s">
        <v>143</v>
      </c>
      <c r="AO1" s="85" t="s">
        <v>144</v>
      </c>
      <c r="AP1" s="85" t="s">
        <v>265</v>
      </c>
      <c r="AQ1" s="85" t="s">
        <v>145</v>
      </c>
      <c r="AR1" s="85" t="s">
        <v>146</v>
      </c>
      <c r="AS1" s="85" t="s">
        <v>147</v>
      </c>
      <c r="AT1" s="85" t="s">
        <v>148</v>
      </c>
      <c r="AU1" s="85" t="s">
        <v>149</v>
      </c>
      <c r="AV1" s="85" t="s">
        <v>150</v>
      </c>
      <c r="AW1" s="85" t="s">
        <v>151</v>
      </c>
      <c r="AX1" s="85" t="s">
        <v>152</v>
      </c>
      <c r="AY1" s="85" t="s">
        <v>153</v>
      </c>
    </row>
    <row r="2" spans="1:51" x14ac:dyDescent="0.25">
      <c r="A2" s="86">
        <v>43497</v>
      </c>
      <c r="B2" s="87">
        <v>1</v>
      </c>
      <c r="C2" s="88">
        <v>31042.996869140672</v>
      </c>
      <c r="D2" s="88">
        <v>37410.184265625016</v>
      </c>
      <c r="E2" s="88">
        <v>17719.098564453143</v>
      </c>
      <c r="F2" s="88">
        <v>52653.338312500018</v>
      </c>
      <c r="G2" s="88">
        <v>39826.614642578155</v>
      </c>
      <c r="H2" s="88">
        <v>4759.2837212500017</v>
      </c>
      <c r="I2" s="88">
        <v>29540.129202519547</v>
      </c>
      <c r="J2" s="88">
        <v>110.4155788421631</v>
      </c>
      <c r="K2" s="88">
        <v>17662.316259765623</v>
      </c>
      <c r="L2" s="88">
        <v>15147.089675937514</v>
      </c>
      <c r="M2" s="88">
        <v>31053.107587687489</v>
      </c>
      <c r="N2" s="88">
        <v>14828.645607421868</v>
      </c>
      <c r="O2" s="88">
        <v>41153.679801757811</v>
      </c>
      <c r="P2" s="88">
        <v>3253.8244208984402</v>
      </c>
      <c r="Q2" s="88">
        <v>33.850174903869629</v>
      </c>
      <c r="R2" s="88">
        <v>6237.0159912109502</v>
      </c>
      <c r="S2" s="88">
        <v>47064.702673828135</v>
      </c>
      <c r="T2" s="88">
        <v>14189.41689355469</v>
      </c>
      <c r="U2" s="88">
        <v>7366.4850371093589</v>
      </c>
      <c r="V2" s="88">
        <v>63219.883355468759</v>
      </c>
      <c r="W2" s="88">
        <v>4699.4124023437389</v>
      </c>
      <c r="X2" s="88">
        <v>20230.4587794531</v>
      </c>
      <c r="Y2" s="88">
        <v>15454.839597656244</v>
      </c>
      <c r="Z2" s="88">
        <v>439.68904518432623</v>
      </c>
      <c r="AA2" s="88">
        <v>29578.653269531267</v>
      </c>
      <c r="AB2" s="88">
        <v>20978.978863746288</v>
      </c>
      <c r="AC2" s="88">
        <v>23707.824514434837</v>
      </c>
      <c r="AD2" s="88">
        <v>38820.637281187519</v>
      </c>
      <c r="AE2" s="88">
        <v>14011.386583007834</v>
      </c>
      <c r="AF2" s="88">
        <v>24.298578869047624</v>
      </c>
      <c r="AG2" s="88">
        <v>22866.052773437499</v>
      </c>
      <c r="AH2" s="88">
        <v>50136.066578124999</v>
      </c>
      <c r="AI2" s="88">
        <v>11292.25302734375</v>
      </c>
      <c r="AJ2" s="88">
        <v>46.161722656249111</v>
      </c>
      <c r="AK2" s="88">
        <v>5316.5869531249991</v>
      </c>
      <c r="AL2" s="88">
        <v>21778.944068359378</v>
      </c>
      <c r="AM2" s="88">
        <v>26760.837602427702</v>
      </c>
      <c r="AN2" s="88">
        <v>4861.0385742187609</v>
      </c>
      <c r="AO2" s="88">
        <v>44714.838135742204</v>
      </c>
      <c r="AP2" s="88">
        <v>665.18035888671898</v>
      </c>
      <c r="AQ2" s="88">
        <v>44101.290039578198</v>
      </c>
      <c r="AR2" s="88">
        <v>48897.924822265624</v>
      </c>
      <c r="AS2" s="88">
        <v>54246.264697189938</v>
      </c>
      <c r="AT2" s="88">
        <v>16095.358855468758</v>
      </c>
      <c r="AU2" s="88">
        <v>50180.752818359375</v>
      </c>
      <c r="AV2" s="88">
        <v>28903.945398437507</v>
      </c>
      <c r="AW2" s="88">
        <v>3494.0444254707299</v>
      </c>
      <c r="AX2" s="88">
        <v>45159.155080566408</v>
      </c>
      <c r="AY2" s="88">
        <v>45920.315235421876</v>
      </c>
    </row>
    <row r="3" spans="1:51" x14ac:dyDescent="0.25">
      <c r="A3" s="86">
        <v>43497</v>
      </c>
      <c r="B3" s="87">
        <v>2</v>
      </c>
      <c r="C3" s="88">
        <v>28456.535285156257</v>
      </c>
      <c r="D3" s="88">
        <v>33342.812847656242</v>
      </c>
      <c r="E3" s="88">
        <v>15477.923925781251</v>
      </c>
      <c r="F3" s="88">
        <v>47356.505669921891</v>
      </c>
      <c r="G3" s="88">
        <v>34540.066748046862</v>
      </c>
      <c r="H3" s="88">
        <v>4638.9405392031267</v>
      </c>
      <c r="I3" s="88">
        <v>27109.306964152343</v>
      </c>
      <c r="J3" s="88">
        <v>97.64969825744619</v>
      </c>
      <c r="K3" s="88">
        <v>15615.981689453118</v>
      </c>
      <c r="L3" s="88">
        <v>14322.126658273432</v>
      </c>
      <c r="M3" s="88">
        <v>29129.768053437459</v>
      </c>
      <c r="N3" s="88">
        <v>13342.599826171881</v>
      </c>
      <c r="O3" s="88">
        <v>37003.421744140636</v>
      </c>
      <c r="P3" s="88">
        <v>3032.5912880859401</v>
      </c>
      <c r="Q3" s="88">
        <v>33.74201965332032</v>
      </c>
      <c r="R3" s="88">
        <v>5158.0009643554686</v>
      </c>
      <c r="S3" s="88">
        <v>40436.829203125002</v>
      </c>
      <c r="T3" s="88">
        <v>12817.359892578119</v>
      </c>
      <c r="U3" s="88">
        <v>6620.2497343749992</v>
      </c>
      <c r="V3" s="88">
        <v>54740.879976562515</v>
      </c>
      <c r="W3" s="88">
        <v>4180.6167968750005</v>
      </c>
      <c r="X3" s="88">
        <v>19442.34015953121</v>
      </c>
      <c r="Y3" s="88">
        <v>13511.004617187496</v>
      </c>
      <c r="Z3" s="88">
        <v>404.18211329345701</v>
      </c>
      <c r="AA3" s="88">
        <v>25499.091607421873</v>
      </c>
      <c r="AB3" s="88">
        <v>19635.600592261893</v>
      </c>
      <c r="AC3" s="88">
        <v>21481.183271377566</v>
      </c>
      <c r="AD3" s="88">
        <v>32997.368628656237</v>
      </c>
      <c r="AE3" s="88">
        <v>13130.067706054704</v>
      </c>
      <c r="AF3" s="88">
        <v>24.298578869047624</v>
      </c>
      <c r="AG3" s="88">
        <v>19567.318039062506</v>
      </c>
      <c r="AH3" s="88">
        <v>42453.442945312498</v>
      </c>
      <c r="AI3" s="88">
        <v>10014.176074218762</v>
      </c>
      <c r="AJ3" s="88">
        <v>46.71018041992204</v>
      </c>
      <c r="AK3" s="88">
        <v>5048.8429003906294</v>
      </c>
      <c r="AL3" s="88">
        <v>18429.11513085938</v>
      </c>
      <c r="AM3" s="88">
        <v>23265.773186208971</v>
      </c>
      <c r="AN3" s="88">
        <v>4106.7696289062515</v>
      </c>
      <c r="AO3" s="88">
        <v>38900.191844726563</v>
      </c>
      <c r="AP3" s="88">
        <v>559.71484375000011</v>
      </c>
      <c r="AQ3" s="88">
        <v>40758.219091671883</v>
      </c>
      <c r="AR3" s="88">
        <v>43423.303857421895</v>
      </c>
      <c r="AS3" s="88">
        <v>46278.994310016918</v>
      </c>
      <c r="AT3" s="88">
        <v>14587.692390625007</v>
      </c>
      <c r="AU3" s="88">
        <v>44746.791365234349</v>
      </c>
      <c r="AV3" s="88">
        <v>24790.076550781221</v>
      </c>
      <c r="AW3" s="88">
        <v>2918.4944653163925</v>
      </c>
      <c r="AX3" s="88">
        <v>37627.856794433595</v>
      </c>
      <c r="AY3" s="88">
        <v>42472.92445517188</v>
      </c>
    </row>
    <row r="4" spans="1:51" x14ac:dyDescent="0.25">
      <c r="A4" s="86">
        <v>43497</v>
      </c>
      <c r="B4" s="87">
        <v>3</v>
      </c>
      <c r="C4" s="88">
        <v>26948.829685546876</v>
      </c>
      <c r="D4" s="88">
        <v>30338.320027343754</v>
      </c>
      <c r="E4" s="88">
        <v>13973.043271484368</v>
      </c>
      <c r="F4" s="88">
        <v>44031.09700976561</v>
      </c>
      <c r="G4" s="88">
        <v>31553.687128906273</v>
      </c>
      <c r="H4" s="88">
        <v>4658.7045128281143</v>
      </c>
      <c r="I4" s="88">
        <v>25365.650058972667</v>
      </c>
      <c r="J4" s="88">
        <v>89.366470336914006</v>
      </c>
      <c r="K4" s="88">
        <v>14165.534912109382</v>
      </c>
      <c r="L4" s="88">
        <v>13641.704603078137</v>
      </c>
      <c r="M4" s="88">
        <v>27512.26965725001</v>
      </c>
      <c r="N4" s="88">
        <v>12384.775410156248</v>
      </c>
      <c r="O4" s="88">
        <v>34315.887807617197</v>
      </c>
      <c r="P4" s="88">
        <v>2828.1904208984388</v>
      </c>
      <c r="Q4" s="88">
        <v>33.12205886840821</v>
      </c>
      <c r="R4" s="88">
        <v>4542.8293273925774</v>
      </c>
      <c r="S4" s="88">
        <v>35993.733544921888</v>
      </c>
      <c r="T4" s="88">
        <v>12056.758394531244</v>
      </c>
      <c r="U4" s="88">
        <v>6173.1937753906195</v>
      </c>
      <c r="V4" s="88">
        <v>48853.851714843739</v>
      </c>
      <c r="W4" s="88">
        <v>3909.5074951171791</v>
      </c>
      <c r="X4" s="88">
        <v>17591.563916046849</v>
      </c>
      <c r="Y4" s="88">
        <v>12953.244335937503</v>
      </c>
      <c r="Z4" s="88">
        <v>405.20621013793937</v>
      </c>
      <c r="AA4" s="88">
        <v>23537.238674804645</v>
      </c>
      <c r="AB4" s="88">
        <v>18647.227076636918</v>
      </c>
      <c r="AC4" s="88">
        <v>19991.577916305549</v>
      </c>
      <c r="AD4" s="88">
        <v>29496.203799218743</v>
      </c>
      <c r="AE4" s="88">
        <v>11641.298926757838</v>
      </c>
      <c r="AF4" s="88">
        <v>24.298578869047624</v>
      </c>
      <c r="AG4" s="88">
        <v>17509.771703124996</v>
      </c>
      <c r="AH4" s="88">
        <v>36942.797417968737</v>
      </c>
      <c r="AI4" s="88">
        <v>9253.18115234375</v>
      </c>
      <c r="AJ4" s="88">
        <v>44.002307128907375</v>
      </c>
      <c r="AK4" s="88">
        <v>4944.9076318359384</v>
      </c>
      <c r="AL4" s="88">
        <v>16410.348025390616</v>
      </c>
      <c r="AM4" s="88">
        <v>20621.410442505854</v>
      </c>
      <c r="AN4" s="88">
        <v>3729.9062499999991</v>
      </c>
      <c r="AO4" s="88">
        <v>34943.070712890636</v>
      </c>
      <c r="AP4" s="88">
        <v>472.90386962890693</v>
      </c>
      <c r="AQ4" s="88">
        <v>38325.031893367159</v>
      </c>
      <c r="AR4" s="88">
        <v>39625.860362304702</v>
      </c>
      <c r="AS4" s="88">
        <v>40915.478190302128</v>
      </c>
      <c r="AT4" s="88">
        <v>13561.887296875004</v>
      </c>
      <c r="AU4" s="88">
        <v>41068.639646484407</v>
      </c>
      <c r="AV4" s="88">
        <v>21941.325703125025</v>
      </c>
      <c r="AW4" s="88">
        <v>2712.9137013244626</v>
      </c>
      <c r="AX4" s="88">
        <v>32641.480012207019</v>
      </c>
      <c r="AY4" s="88">
        <v>40591.767964468774</v>
      </c>
    </row>
    <row r="5" spans="1:51" x14ac:dyDescent="0.25">
      <c r="A5" s="86">
        <v>43497</v>
      </c>
      <c r="B5" s="87">
        <v>4</v>
      </c>
      <c r="C5" s="88">
        <v>25608.65158789061</v>
      </c>
      <c r="D5" s="88">
        <v>28852.558238281246</v>
      </c>
      <c r="E5" s="88">
        <v>13120.623173828137</v>
      </c>
      <c r="F5" s="88">
        <v>42054.624789062495</v>
      </c>
      <c r="G5" s="88">
        <v>28645.038775390618</v>
      </c>
      <c r="H5" s="88">
        <v>4443.9096786718655</v>
      </c>
      <c r="I5" s="88">
        <v>24246.513413382818</v>
      </c>
      <c r="J5" s="88">
        <v>85.735944747924805</v>
      </c>
      <c r="K5" s="88">
        <v>13402.224340820314</v>
      </c>
      <c r="L5" s="88">
        <v>13428.581798156265</v>
      </c>
      <c r="M5" s="88">
        <v>26862.962390140652</v>
      </c>
      <c r="N5" s="88">
        <v>11660.3060625</v>
      </c>
      <c r="O5" s="88">
        <v>32789.016369140627</v>
      </c>
      <c r="P5" s="88">
        <v>2761.1225830078106</v>
      </c>
      <c r="Q5" s="88">
        <v>32.723258972167976</v>
      </c>
      <c r="R5" s="88">
        <v>4198.7740844726559</v>
      </c>
      <c r="S5" s="88">
        <v>33379.74882421879</v>
      </c>
      <c r="T5" s="88">
        <v>11686.951634765626</v>
      </c>
      <c r="U5" s="88">
        <v>5955.0467070312498</v>
      </c>
      <c r="V5" s="88">
        <v>45537.843128906243</v>
      </c>
      <c r="W5" s="88">
        <v>3665.40495605469</v>
      </c>
      <c r="X5" s="88">
        <v>16851.900187140607</v>
      </c>
      <c r="Y5" s="88">
        <v>12344.994324218747</v>
      </c>
      <c r="Z5" s="88">
        <v>410.43236623535165</v>
      </c>
      <c r="AA5" s="88">
        <v>21687.393842773425</v>
      </c>
      <c r="AB5" s="88">
        <v>18247.924875465043</v>
      </c>
      <c r="AC5" s="88">
        <v>19242.301444595334</v>
      </c>
      <c r="AD5" s="88">
        <v>27336.465462312499</v>
      </c>
      <c r="AE5" s="88">
        <v>11212.638796875015</v>
      </c>
      <c r="AF5" s="88">
        <v>24.298578869047624</v>
      </c>
      <c r="AG5" s="88">
        <v>16480.695457031248</v>
      </c>
      <c r="AH5" s="88">
        <v>34425.068871093754</v>
      </c>
      <c r="AI5" s="88">
        <v>8825.4020507812384</v>
      </c>
      <c r="AJ5" s="88">
        <v>44.903926269531965</v>
      </c>
      <c r="AK5" s="88">
        <v>4861.8761914062497</v>
      </c>
      <c r="AL5" s="88">
        <v>14543.189140625009</v>
      </c>
      <c r="AM5" s="88">
        <v>19570.347679943348</v>
      </c>
      <c r="AN5" s="88">
        <v>2697.0645019531321</v>
      </c>
      <c r="AO5" s="88">
        <v>32508.302654296876</v>
      </c>
      <c r="AP5" s="88">
        <v>339.70782872846712</v>
      </c>
      <c r="AQ5" s="88">
        <v>36667.025059492233</v>
      </c>
      <c r="AR5" s="88">
        <v>37166.371841796863</v>
      </c>
      <c r="AS5" s="88">
        <v>37308.599558370574</v>
      </c>
      <c r="AT5" s="88">
        <v>13215.188503906256</v>
      </c>
      <c r="AU5" s="88">
        <v>38731.21332812497</v>
      </c>
      <c r="AV5" s="88">
        <v>20355.868414062494</v>
      </c>
      <c r="AW5" s="88">
        <v>2513.1518219238287</v>
      </c>
      <c r="AX5" s="88">
        <v>30031.916308593751</v>
      </c>
      <c r="AY5" s="88">
        <v>39446.471761203087</v>
      </c>
    </row>
    <row r="6" spans="1:51" x14ac:dyDescent="0.25">
      <c r="A6" s="86">
        <v>43497</v>
      </c>
      <c r="B6" s="87">
        <v>5</v>
      </c>
      <c r="C6" s="88">
        <v>25090.856609374991</v>
      </c>
      <c r="D6" s="88">
        <v>27630.788101562495</v>
      </c>
      <c r="E6" s="88">
        <v>12713.099033203142</v>
      </c>
      <c r="F6" s="88">
        <v>40679.077197265666</v>
      </c>
      <c r="G6" s="88">
        <v>27384.128234375003</v>
      </c>
      <c r="H6" s="88">
        <v>4575.4966804218766</v>
      </c>
      <c r="I6" s="88">
        <v>23796.177085593743</v>
      </c>
      <c r="J6" s="88">
        <v>79.264404296875</v>
      </c>
      <c r="K6" s="88">
        <v>13296.146777343753</v>
      </c>
      <c r="L6" s="88">
        <v>13089.966929171887</v>
      </c>
      <c r="M6" s="88">
        <v>25931.959838062503</v>
      </c>
      <c r="N6" s="88">
        <v>11334.390437499995</v>
      </c>
      <c r="O6" s="88">
        <v>32177.806672851595</v>
      </c>
      <c r="P6" s="88">
        <v>2746.4935205078191</v>
      </c>
      <c r="Q6" s="88">
        <v>32.395364761352539</v>
      </c>
      <c r="R6" s="88">
        <v>4046.1239196777346</v>
      </c>
      <c r="S6" s="88">
        <v>31925.30101660157</v>
      </c>
      <c r="T6" s="88">
        <v>11429.764607421901</v>
      </c>
      <c r="U6" s="88">
        <v>5757.8812744140705</v>
      </c>
      <c r="V6" s="88">
        <v>43724.713441406289</v>
      </c>
      <c r="W6" s="88">
        <v>3541.1945312500002</v>
      </c>
      <c r="X6" s="88">
        <v>16841.357937640594</v>
      </c>
      <c r="Y6" s="88">
        <v>12154.607863281244</v>
      </c>
      <c r="Z6" s="88">
        <v>408.39579121704111</v>
      </c>
      <c r="AA6" s="88">
        <v>21029.95877148442</v>
      </c>
      <c r="AB6" s="88">
        <v>18350.277148902562</v>
      </c>
      <c r="AC6" s="88">
        <v>18639.725823303219</v>
      </c>
      <c r="AD6" s="88">
        <v>26288.031405609352</v>
      </c>
      <c r="AE6" s="88">
        <v>11555.91371386719</v>
      </c>
      <c r="AF6" s="88">
        <v>24.298578869047624</v>
      </c>
      <c r="AG6" s="88">
        <v>15649.254414062501</v>
      </c>
      <c r="AH6" s="88">
        <v>33569.496894531279</v>
      </c>
      <c r="AI6" s="88">
        <v>8529.337744140641</v>
      </c>
      <c r="AJ6" s="88">
        <v>46.08248095703135</v>
      </c>
      <c r="AK6" s="88">
        <v>4802.6159765625089</v>
      </c>
      <c r="AL6" s="88">
        <v>13596.193823242187</v>
      </c>
      <c r="AM6" s="88">
        <v>18694.118002193311</v>
      </c>
      <c r="AN6" s="88">
        <v>3414.996289062502</v>
      </c>
      <c r="AO6" s="88">
        <v>31183.191502929702</v>
      </c>
      <c r="AP6" s="88">
        <v>416.42809295654297</v>
      </c>
      <c r="AQ6" s="88">
        <v>35715.200321515607</v>
      </c>
      <c r="AR6" s="88">
        <v>36011.709653320322</v>
      </c>
      <c r="AS6" s="88">
        <v>34566.982391349724</v>
      </c>
      <c r="AT6" s="88">
        <v>12850.563593750005</v>
      </c>
      <c r="AU6" s="88">
        <v>37547.572621093801</v>
      </c>
      <c r="AV6" s="88">
        <v>19595.478156249999</v>
      </c>
      <c r="AW6" s="88">
        <v>2387.3698045898445</v>
      </c>
      <c r="AX6" s="88">
        <v>28558.584588623042</v>
      </c>
      <c r="AY6" s="88">
        <v>39128.238736562504</v>
      </c>
    </row>
    <row r="7" spans="1:51" x14ac:dyDescent="0.25">
      <c r="A7" s="86">
        <v>43497</v>
      </c>
      <c r="B7" s="87">
        <v>6</v>
      </c>
      <c r="C7" s="88">
        <v>25065.877921875039</v>
      </c>
      <c r="D7" s="88">
        <v>28104.338906249999</v>
      </c>
      <c r="E7" s="88">
        <v>12707.107519531273</v>
      </c>
      <c r="F7" s="88">
        <v>40731.468541015594</v>
      </c>
      <c r="G7" s="88">
        <v>28014.257701171853</v>
      </c>
      <c r="H7" s="88">
        <v>4721.9502857968691</v>
      </c>
      <c r="I7" s="88">
        <v>24205.483757312471</v>
      </c>
      <c r="J7" s="88">
        <v>83.119388580322195</v>
      </c>
      <c r="K7" s="88">
        <v>13265.589038085936</v>
      </c>
      <c r="L7" s="88">
        <v>13244.143593156232</v>
      </c>
      <c r="M7" s="88">
        <v>25648.828005749987</v>
      </c>
      <c r="N7" s="88">
        <v>11056.728595703127</v>
      </c>
      <c r="O7" s="88">
        <v>32480.726629882822</v>
      </c>
      <c r="P7" s="88">
        <v>2763.5056914062502</v>
      </c>
      <c r="Q7" s="88">
        <v>32.022373676300049</v>
      </c>
      <c r="R7" s="88">
        <v>3943.4410278320324</v>
      </c>
      <c r="S7" s="88">
        <v>31924.345967773432</v>
      </c>
      <c r="T7" s="88">
        <v>11478.591284179691</v>
      </c>
      <c r="U7" s="88">
        <v>5645.1788701171808</v>
      </c>
      <c r="V7" s="88">
        <v>43584.3349589844</v>
      </c>
      <c r="W7" s="88">
        <v>3457.3495849609203</v>
      </c>
      <c r="X7" s="88">
        <v>16231.365553406285</v>
      </c>
      <c r="Y7" s="88">
        <v>12093.805218749992</v>
      </c>
      <c r="Z7" s="88">
        <v>410.78127987670888</v>
      </c>
      <c r="AA7" s="88">
        <v>21221.032873046897</v>
      </c>
      <c r="AB7" s="88">
        <v>18950.687598121294</v>
      </c>
      <c r="AC7" s="88">
        <v>18563.990766708375</v>
      </c>
      <c r="AD7" s="88">
        <v>26191.961958171858</v>
      </c>
      <c r="AE7" s="88">
        <v>11630.165000976596</v>
      </c>
      <c r="AF7" s="88">
        <v>24.298578869047624</v>
      </c>
      <c r="AG7" s="88">
        <v>15825.415324218751</v>
      </c>
      <c r="AH7" s="88">
        <v>33178.980722656263</v>
      </c>
      <c r="AI7" s="88">
        <v>8498.9875488281086</v>
      </c>
      <c r="AJ7" s="88">
        <v>43.663160400390922</v>
      </c>
      <c r="AK7" s="88">
        <v>4732.9208496093788</v>
      </c>
      <c r="AL7" s="88">
        <v>13547.413792968762</v>
      </c>
      <c r="AM7" s="88">
        <v>18608.18981588084</v>
      </c>
      <c r="AN7" s="88">
        <v>2852.7623535156231</v>
      </c>
      <c r="AO7" s="88">
        <v>31346.603490234364</v>
      </c>
      <c r="AP7" s="88">
        <v>435.89144897460903</v>
      </c>
      <c r="AQ7" s="88">
        <v>35436.122574812522</v>
      </c>
      <c r="AR7" s="88">
        <v>36050.9750546875</v>
      </c>
      <c r="AS7" s="88">
        <v>34882.662676843007</v>
      </c>
      <c r="AT7" s="88">
        <v>12660.840089843734</v>
      </c>
      <c r="AU7" s="88">
        <v>37472.92650585941</v>
      </c>
      <c r="AV7" s="88">
        <v>19655.214863281286</v>
      </c>
      <c r="AW7" s="88">
        <v>2394.4530274291997</v>
      </c>
      <c r="AX7" s="88">
        <v>28816.356906738278</v>
      </c>
      <c r="AY7" s="88">
        <v>39485.20998643752</v>
      </c>
    </row>
    <row r="8" spans="1:51" x14ac:dyDescent="0.25">
      <c r="A8" s="86">
        <v>43497</v>
      </c>
      <c r="B8" s="87">
        <v>7</v>
      </c>
      <c r="C8" s="88">
        <v>27382.392392578124</v>
      </c>
      <c r="D8" s="88">
        <v>30088.477523437487</v>
      </c>
      <c r="E8" s="88">
        <v>13363.115009765654</v>
      </c>
      <c r="F8" s="88">
        <v>43661.323839843746</v>
      </c>
      <c r="G8" s="88">
        <v>30192.844822265641</v>
      </c>
      <c r="H8" s="88">
        <v>5259.6368411875101</v>
      </c>
      <c r="I8" s="88">
        <v>27295.685802304673</v>
      </c>
      <c r="J8" s="88">
        <v>84.086658477783203</v>
      </c>
      <c r="K8" s="88">
        <v>13981.240649414069</v>
      </c>
      <c r="L8" s="88">
        <v>13591.122850132822</v>
      </c>
      <c r="M8" s="88">
        <v>26942.086676921877</v>
      </c>
      <c r="N8" s="88">
        <v>11151.819654296869</v>
      </c>
      <c r="O8" s="88">
        <v>35613.64634667967</v>
      </c>
      <c r="P8" s="88">
        <v>2867.5895888671903</v>
      </c>
      <c r="Q8" s="88">
        <v>32.125668048858635</v>
      </c>
      <c r="R8" s="88">
        <v>4202.2320922851559</v>
      </c>
      <c r="S8" s="88">
        <v>33094.233967773413</v>
      </c>
      <c r="T8" s="88">
        <v>11885.786175781252</v>
      </c>
      <c r="U8" s="88">
        <v>5729.1783515625011</v>
      </c>
      <c r="V8" s="88">
        <v>46534.865682265634</v>
      </c>
      <c r="W8" s="88">
        <v>3555.3682861328102</v>
      </c>
      <c r="X8" s="88">
        <v>17200.34744726562</v>
      </c>
      <c r="Y8" s="88">
        <v>12439.846738281254</v>
      </c>
      <c r="Z8" s="88">
        <v>415.26038443603505</v>
      </c>
      <c r="AA8" s="88">
        <v>22987.479090820325</v>
      </c>
      <c r="AB8" s="88">
        <v>21670.26141843382</v>
      </c>
      <c r="AC8" s="88">
        <v>19626.679275802609</v>
      </c>
      <c r="AD8" s="88">
        <v>27779.64132837499</v>
      </c>
      <c r="AE8" s="88">
        <v>11472.304502929697</v>
      </c>
      <c r="AF8" s="88">
        <v>24.298578869047624</v>
      </c>
      <c r="AG8" s="88">
        <v>17610.70099609375</v>
      </c>
      <c r="AH8" s="88">
        <v>35543.961476562516</v>
      </c>
      <c r="AI8" s="88">
        <v>9005.181005859371</v>
      </c>
      <c r="AJ8" s="88">
        <v>42.642171386718204</v>
      </c>
      <c r="AK8" s="88">
        <v>4601.6363916015598</v>
      </c>
      <c r="AL8" s="88">
        <v>14433.012898437508</v>
      </c>
      <c r="AM8" s="88">
        <v>19715.894818115208</v>
      </c>
      <c r="AN8" s="88">
        <v>3083.85107421876</v>
      </c>
      <c r="AO8" s="88">
        <v>33586.628683105504</v>
      </c>
      <c r="AP8" s="88">
        <v>452.13009643554699</v>
      </c>
      <c r="AQ8" s="88">
        <v>38372.717103601572</v>
      </c>
      <c r="AR8" s="88">
        <v>39326.200491210955</v>
      </c>
      <c r="AS8" s="88">
        <v>37248.788536036729</v>
      </c>
      <c r="AT8" s="88">
        <v>13362.10496093753</v>
      </c>
      <c r="AU8" s="88">
        <v>40165.001962890638</v>
      </c>
      <c r="AV8" s="88">
        <v>20579.806554687482</v>
      </c>
      <c r="AW8" s="88">
        <v>2528.2616575378433</v>
      </c>
      <c r="AX8" s="88">
        <v>30393.539399414065</v>
      </c>
      <c r="AY8" s="88">
        <v>43217.319461828039</v>
      </c>
    </row>
    <row r="9" spans="1:51" x14ac:dyDescent="0.25">
      <c r="A9" s="86">
        <v>43497</v>
      </c>
      <c r="B9" s="87">
        <v>8</v>
      </c>
      <c r="C9" s="88">
        <v>31626.132388671849</v>
      </c>
      <c r="D9" s="88">
        <v>31112.91680078124</v>
      </c>
      <c r="E9" s="88">
        <v>13991.018369140622</v>
      </c>
      <c r="F9" s="88">
        <v>49746.155589843736</v>
      </c>
      <c r="G9" s="88">
        <v>31046.330945908081</v>
      </c>
      <c r="H9" s="88">
        <v>5868.3291510312511</v>
      </c>
      <c r="I9" s="88">
        <v>32752.772288164062</v>
      </c>
      <c r="J9" s="88">
        <v>88.05449676513669</v>
      </c>
      <c r="K9" s="88">
        <v>15236.668164062497</v>
      </c>
      <c r="L9" s="88">
        <v>13784.886911992187</v>
      </c>
      <c r="M9" s="88">
        <v>29411.960573234377</v>
      </c>
      <c r="N9" s="88">
        <v>10932.275304687497</v>
      </c>
      <c r="O9" s="88">
        <v>41384.129267578115</v>
      </c>
      <c r="P9" s="88">
        <v>2972.8190348681114</v>
      </c>
      <c r="Q9" s="88">
        <v>32.755389213562012</v>
      </c>
      <c r="R9" s="88">
        <v>3986.3725646972657</v>
      </c>
      <c r="S9" s="88">
        <v>32646.981757812515</v>
      </c>
      <c r="T9" s="88">
        <v>11442.551611328117</v>
      </c>
      <c r="U9" s="88">
        <v>5303.6370585937402</v>
      </c>
      <c r="V9" s="88">
        <v>47581.840997265645</v>
      </c>
      <c r="W9" s="88">
        <v>3663.0391601562592</v>
      </c>
      <c r="X9" s="88">
        <v>17658.266213187486</v>
      </c>
      <c r="Y9" s="88">
        <v>13824.826640624995</v>
      </c>
      <c r="Z9" s="88">
        <v>376.43209421997068</v>
      </c>
      <c r="AA9" s="88">
        <v>25000.061628906267</v>
      </c>
      <c r="AB9" s="88">
        <v>29569.762787574422</v>
      </c>
      <c r="AC9" s="88">
        <v>20526.186643829369</v>
      </c>
      <c r="AD9" s="88">
        <v>28452.941420999989</v>
      </c>
      <c r="AE9" s="88">
        <v>10772.491004882808</v>
      </c>
      <c r="AF9" s="88">
        <v>24.298578869047624</v>
      </c>
      <c r="AG9" s="88">
        <v>19179.7047890625</v>
      </c>
      <c r="AH9" s="88">
        <v>34284.68568750003</v>
      </c>
      <c r="AI9" s="88">
        <v>9638.1354003906308</v>
      </c>
      <c r="AJ9" s="88">
        <v>64.440187988281906</v>
      </c>
      <c r="AK9" s="88">
        <v>4753.4728415489253</v>
      </c>
      <c r="AL9" s="88">
        <v>14009.964001953131</v>
      </c>
      <c r="AM9" s="88">
        <v>19361.211435771453</v>
      </c>
      <c r="AN9" s="88">
        <v>3545.725390624988</v>
      </c>
      <c r="AO9" s="88">
        <v>36693.410275390612</v>
      </c>
      <c r="AP9" s="88">
        <v>469.47525024413994</v>
      </c>
      <c r="AQ9" s="88">
        <v>48015.228573531247</v>
      </c>
      <c r="AR9" s="88">
        <v>44210.24164257809</v>
      </c>
      <c r="AS9" s="88">
        <v>37774.277200760291</v>
      </c>
      <c r="AT9" s="88">
        <v>13860.711703124975</v>
      </c>
      <c r="AU9" s="88">
        <v>45072.116337890613</v>
      </c>
      <c r="AV9" s="88">
        <v>19231.824316406219</v>
      </c>
      <c r="AW9" s="88">
        <v>2224.5811110595705</v>
      </c>
      <c r="AX9" s="88">
        <v>29257.648314209</v>
      </c>
      <c r="AY9" s="88">
        <v>55869.476962156165</v>
      </c>
    </row>
    <row r="10" spans="1:51" x14ac:dyDescent="0.25">
      <c r="A10" s="86">
        <v>43497</v>
      </c>
      <c r="B10" s="87">
        <v>9</v>
      </c>
      <c r="C10" s="88">
        <v>37885.620699218707</v>
      </c>
      <c r="D10" s="88">
        <v>36223.87867187502</v>
      </c>
      <c r="E10" s="88">
        <v>15542.252558593766</v>
      </c>
      <c r="F10" s="88">
        <v>58163.817699218758</v>
      </c>
      <c r="G10" s="88">
        <v>38381.727480157482</v>
      </c>
      <c r="H10" s="88">
        <v>8246.9452032500158</v>
      </c>
      <c r="I10" s="88">
        <v>41152.239946437512</v>
      </c>
      <c r="J10" s="88">
        <v>102.8772239685058</v>
      </c>
      <c r="K10" s="88">
        <v>18267.902050781267</v>
      </c>
      <c r="L10" s="88">
        <v>15473.186624007831</v>
      </c>
      <c r="M10" s="88">
        <v>35121.132739343775</v>
      </c>
      <c r="N10" s="88">
        <v>11738.334695312498</v>
      </c>
      <c r="O10" s="88">
        <v>49370.908121093758</v>
      </c>
      <c r="P10" s="88">
        <v>3660.7250417800897</v>
      </c>
      <c r="Q10" s="88">
        <v>33.39730072021483</v>
      </c>
      <c r="R10" s="88">
        <v>4161.392553710938</v>
      </c>
      <c r="S10" s="88">
        <v>36879.142324218759</v>
      </c>
      <c r="T10" s="88">
        <v>13255.516692382822</v>
      </c>
      <c r="U10" s="88">
        <v>5727.2180292968806</v>
      </c>
      <c r="V10" s="88">
        <v>51685.679537343756</v>
      </c>
      <c r="W10" s="88">
        <v>4485.5060791015594</v>
      </c>
      <c r="X10" s="88">
        <v>21762.773767843733</v>
      </c>
      <c r="Y10" s="88">
        <v>17017.032121093755</v>
      </c>
      <c r="Z10" s="88">
        <v>434.29392994995112</v>
      </c>
      <c r="AA10" s="88">
        <v>29181.681861328158</v>
      </c>
      <c r="AB10" s="88">
        <v>39019.218357886894</v>
      </c>
      <c r="AC10" s="88">
        <v>23071.948155166618</v>
      </c>
      <c r="AD10" s="88">
        <v>30520.716773812488</v>
      </c>
      <c r="AE10" s="88">
        <v>13071.666146484373</v>
      </c>
      <c r="AF10" s="88">
        <v>24.298578869047624</v>
      </c>
      <c r="AG10" s="88">
        <v>21918.094160156255</v>
      </c>
      <c r="AH10" s="88">
        <v>37306.461546874998</v>
      </c>
      <c r="AI10" s="88">
        <v>11226.164404296871</v>
      </c>
      <c r="AJ10" s="88">
        <v>88.154951416014939</v>
      </c>
      <c r="AK10" s="88">
        <v>5495.9275323974753</v>
      </c>
      <c r="AL10" s="88">
        <v>14939.485513671863</v>
      </c>
      <c r="AM10" s="88">
        <v>22676.372589005812</v>
      </c>
      <c r="AN10" s="88">
        <v>3344.7740234375001</v>
      </c>
      <c r="AO10" s="88">
        <v>43913.151871093789</v>
      </c>
      <c r="AP10" s="88">
        <v>560.09800720214798</v>
      </c>
      <c r="AQ10" s="88">
        <v>62622.257807203059</v>
      </c>
      <c r="AR10" s="88">
        <v>55226.122173828102</v>
      </c>
      <c r="AS10" s="88">
        <v>42666.513431177198</v>
      </c>
      <c r="AT10" s="88">
        <v>16719.226124999986</v>
      </c>
      <c r="AU10" s="88">
        <v>52603.26651367185</v>
      </c>
      <c r="AV10" s="88">
        <v>21461.630562500017</v>
      </c>
      <c r="AW10" s="88">
        <v>2254.5887865600644</v>
      </c>
      <c r="AX10" s="88">
        <v>32138.588227539047</v>
      </c>
      <c r="AY10" s="88">
        <v>73537.658752406351</v>
      </c>
    </row>
    <row r="11" spans="1:51" x14ac:dyDescent="0.25">
      <c r="A11" s="86">
        <v>43497</v>
      </c>
      <c r="B11" s="87">
        <v>10</v>
      </c>
      <c r="C11" s="88">
        <v>43917.194574218753</v>
      </c>
      <c r="D11" s="88">
        <v>40846.989734374991</v>
      </c>
      <c r="E11" s="88">
        <v>17727.603603515614</v>
      </c>
      <c r="F11" s="88">
        <v>66034.080078125073</v>
      </c>
      <c r="G11" s="88">
        <v>44424.869780078152</v>
      </c>
      <c r="H11" s="88">
        <v>8971.2160768437698</v>
      </c>
      <c r="I11" s="88">
        <v>48384.397959554692</v>
      </c>
      <c r="J11" s="88">
        <v>115.6852207183839</v>
      </c>
      <c r="K11" s="88">
        <v>20470.069531250007</v>
      </c>
      <c r="L11" s="88">
        <v>17968.079469039109</v>
      </c>
      <c r="M11" s="88">
        <v>39433.275739781238</v>
      </c>
      <c r="N11" s="88">
        <v>13557.71320898438</v>
      </c>
      <c r="O11" s="88">
        <v>56206.530880859369</v>
      </c>
      <c r="P11" s="88">
        <v>4179.228774810791</v>
      </c>
      <c r="Q11" s="88">
        <v>34.237774848937988</v>
      </c>
      <c r="R11" s="88">
        <v>4616.1919311523443</v>
      </c>
      <c r="S11" s="88">
        <v>40820.56000976565</v>
      </c>
      <c r="T11" s="88">
        <v>15505.954373046874</v>
      </c>
      <c r="U11" s="88">
        <v>6466.5868964843694</v>
      </c>
      <c r="V11" s="88">
        <v>57445.199221093731</v>
      </c>
      <c r="W11" s="88">
        <v>5689.0750488281101</v>
      </c>
      <c r="X11" s="88">
        <v>24879.752681578095</v>
      </c>
      <c r="Y11" s="88">
        <v>19712.05530859375</v>
      </c>
      <c r="Z11" s="88">
        <v>472.39848990478504</v>
      </c>
      <c r="AA11" s="88">
        <v>32186.209250000004</v>
      </c>
      <c r="AB11" s="88">
        <v>45585.205752418151</v>
      </c>
      <c r="AC11" s="88">
        <v>26404.768626556393</v>
      </c>
      <c r="AD11" s="88">
        <v>34317.062763312482</v>
      </c>
      <c r="AE11" s="88">
        <v>15855.243769531246</v>
      </c>
      <c r="AF11" s="88">
        <v>24.298578869047624</v>
      </c>
      <c r="AG11" s="88">
        <v>24149.891386718758</v>
      </c>
      <c r="AH11" s="88">
        <v>40677.798902343726</v>
      </c>
      <c r="AI11" s="88">
        <v>13418.775927734381</v>
      </c>
      <c r="AJ11" s="88">
        <v>125.1712741699223</v>
      </c>
      <c r="AK11" s="88">
        <v>6127.1345497558705</v>
      </c>
      <c r="AL11" s="88">
        <v>16250.150053710942</v>
      </c>
      <c r="AM11" s="88">
        <v>26298.632596677682</v>
      </c>
      <c r="AN11" s="88">
        <v>3426.9177734375198</v>
      </c>
      <c r="AO11" s="88">
        <v>50336.64974023441</v>
      </c>
      <c r="AP11" s="88">
        <v>834.48251342773392</v>
      </c>
      <c r="AQ11" s="88">
        <v>75525.444676999949</v>
      </c>
      <c r="AR11" s="88">
        <v>62890.658640625006</v>
      </c>
      <c r="AS11" s="88">
        <v>47239.413577253697</v>
      </c>
      <c r="AT11" s="88">
        <v>19060.011953124977</v>
      </c>
      <c r="AU11" s="88">
        <v>59787.644765624973</v>
      </c>
      <c r="AV11" s="88">
        <v>24079.351007812485</v>
      </c>
      <c r="AW11" s="88">
        <v>2428.5536913208161</v>
      </c>
      <c r="AX11" s="88">
        <v>35537.343369140632</v>
      </c>
      <c r="AY11" s="88">
        <v>88504.686499937408</v>
      </c>
    </row>
    <row r="12" spans="1:51" x14ac:dyDescent="0.25">
      <c r="A12" s="86">
        <v>43497</v>
      </c>
      <c r="B12" s="87">
        <v>11</v>
      </c>
      <c r="C12" s="88">
        <v>48537.82888671878</v>
      </c>
      <c r="D12" s="88">
        <v>43360.22844140626</v>
      </c>
      <c r="E12" s="88">
        <v>19788.575498046899</v>
      </c>
      <c r="F12" s="88">
        <v>73988.75222656253</v>
      </c>
      <c r="G12" s="88">
        <v>47895.720278955087</v>
      </c>
      <c r="H12" s="88">
        <v>9571.3960354218725</v>
      </c>
      <c r="I12" s="88">
        <v>53661.477308695255</v>
      </c>
      <c r="J12" s="88">
        <v>136.3087463378906</v>
      </c>
      <c r="K12" s="88">
        <v>21892.073095703126</v>
      </c>
      <c r="L12" s="88">
        <v>19373.120514164068</v>
      </c>
      <c r="M12" s="88">
        <v>41054.935495250014</v>
      </c>
      <c r="N12" s="88">
        <v>15372.852687499992</v>
      </c>
      <c r="O12" s="88">
        <v>61983.663265625022</v>
      </c>
      <c r="P12" s="88">
        <v>4402.0434853332517</v>
      </c>
      <c r="Q12" s="88">
        <v>33.632012367248535</v>
      </c>
      <c r="R12" s="88">
        <v>5020.8358642578132</v>
      </c>
      <c r="S12" s="88">
        <v>44299.55543164062</v>
      </c>
      <c r="T12" s="88">
        <v>17890.842056640631</v>
      </c>
      <c r="U12" s="88">
        <v>7052.0163476562502</v>
      </c>
      <c r="V12" s="88">
        <v>62345.524076093709</v>
      </c>
      <c r="W12" s="88">
        <v>5962.7321777343795</v>
      </c>
      <c r="X12" s="88">
        <v>25306.196324562508</v>
      </c>
      <c r="Y12" s="88">
        <v>21375.345652343745</v>
      </c>
      <c r="Z12" s="88">
        <v>508.98144315185556</v>
      </c>
      <c r="AA12" s="88">
        <v>35013.146355468736</v>
      </c>
      <c r="AB12" s="88">
        <v>47999.137186011918</v>
      </c>
      <c r="AC12" s="88">
        <v>29471.767518753037</v>
      </c>
      <c r="AD12" s="88">
        <v>37717.39207240627</v>
      </c>
      <c r="AE12" s="88">
        <v>16525.888808593711</v>
      </c>
      <c r="AF12" s="88">
        <v>24.298578869047624</v>
      </c>
      <c r="AG12" s="88">
        <v>25446.375363281237</v>
      </c>
      <c r="AH12" s="88">
        <v>44380.66313671878</v>
      </c>
      <c r="AI12" s="88">
        <v>14874.094580078119</v>
      </c>
      <c r="AJ12" s="88">
        <v>147.01175366210916</v>
      </c>
      <c r="AK12" s="88">
        <v>6667.6867111694255</v>
      </c>
      <c r="AL12" s="88">
        <v>17696.331134765616</v>
      </c>
      <c r="AM12" s="88">
        <v>28896.902104755787</v>
      </c>
      <c r="AN12" s="88">
        <v>4233.1592285156312</v>
      </c>
      <c r="AO12" s="88">
        <v>55137.446117187501</v>
      </c>
      <c r="AP12" s="88">
        <v>922.62750244140693</v>
      </c>
      <c r="AQ12" s="88">
        <v>83971.311952781223</v>
      </c>
      <c r="AR12" s="88">
        <v>67419.285659179703</v>
      </c>
      <c r="AS12" s="88">
        <v>50782.331393084605</v>
      </c>
      <c r="AT12" s="88">
        <v>20444.970687500019</v>
      </c>
      <c r="AU12" s="88">
        <v>64593.58311718754</v>
      </c>
      <c r="AV12" s="88">
        <v>26137.154367187501</v>
      </c>
      <c r="AW12" s="88">
        <v>2595.2348858337405</v>
      </c>
      <c r="AX12" s="88">
        <v>38542.153094482419</v>
      </c>
      <c r="AY12" s="88">
        <v>96373.911184718774</v>
      </c>
    </row>
    <row r="13" spans="1:51" x14ac:dyDescent="0.25">
      <c r="A13" s="86">
        <v>43497</v>
      </c>
      <c r="B13" s="87">
        <v>12</v>
      </c>
      <c r="C13" s="88">
        <v>51633.792910156284</v>
      </c>
      <c r="D13" s="88">
        <v>46195.331265625013</v>
      </c>
      <c r="E13" s="88">
        <v>21974.943007812504</v>
      </c>
      <c r="F13" s="88">
        <v>79372.071648437472</v>
      </c>
      <c r="G13" s="88">
        <v>50967.27851172482</v>
      </c>
      <c r="H13" s="88">
        <v>9971.5187210937565</v>
      </c>
      <c r="I13" s="88">
        <v>56690.469370726532</v>
      </c>
      <c r="J13" s="88">
        <v>143.58502960205089</v>
      </c>
      <c r="K13" s="88">
        <v>23006.182275390645</v>
      </c>
      <c r="L13" s="88">
        <v>20224.402393562475</v>
      </c>
      <c r="M13" s="88">
        <v>43413.606257656269</v>
      </c>
      <c r="N13" s="88">
        <v>17023.091585937509</v>
      </c>
      <c r="O13" s="88">
        <v>65181.484841796868</v>
      </c>
      <c r="P13" s="88">
        <v>4562.1957330932619</v>
      </c>
      <c r="Q13" s="88">
        <v>33.815953254699707</v>
      </c>
      <c r="R13" s="88">
        <v>5506.7495727539053</v>
      </c>
      <c r="S13" s="88">
        <v>47231.724708984402</v>
      </c>
      <c r="T13" s="88">
        <v>20020.678248046879</v>
      </c>
      <c r="U13" s="88">
        <v>7891.6874345703191</v>
      </c>
      <c r="V13" s="88">
        <v>68133.864065624977</v>
      </c>
      <c r="W13" s="88">
        <v>6232.8380126953116</v>
      </c>
      <c r="X13" s="88">
        <v>28032.938966484395</v>
      </c>
      <c r="Y13" s="88">
        <v>22053.416394531247</v>
      </c>
      <c r="Z13" s="88">
        <v>494.53394979248066</v>
      </c>
      <c r="AA13" s="88">
        <v>36744.54500781247</v>
      </c>
      <c r="AB13" s="88">
        <v>49822.944146949376</v>
      </c>
      <c r="AC13" s="88">
        <v>31986.288074829106</v>
      </c>
      <c r="AD13" s="88">
        <v>40951.498453218715</v>
      </c>
      <c r="AE13" s="88">
        <v>16957.499503610608</v>
      </c>
      <c r="AF13" s="88">
        <v>24.298578869047624</v>
      </c>
      <c r="AG13" s="88">
        <v>26663.013218749998</v>
      </c>
      <c r="AH13" s="88">
        <v>47222.932652343763</v>
      </c>
      <c r="AI13" s="88">
        <v>15500.50205078125</v>
      </c>
      <c r="AJ13" s="88">
        <v>153.56024072265598</v>
      </c>
      <c r="AK13" s="88">
        <v>7155.9007994140593</v>
      </c>
      <c r="AL13" s="88">
        <v>19274.183279296893</v>
      </c>
      <c r="AM13" s="88">
        <v>31268.198647755831</v>
      </c>
      <c r="AN13" s="88">
        <v>4242.6707519531083</v>
      </c>
      <c r="AO13" s="88">
        <v>58791.530560546911</v>
      </c>
      <c r="AP13" s="88">
        <v>967.93096923828193</v>
      </c>
      <c r="AQ13" s="88">
        <v>88949.38735596872</v>
      </c>
      <c r="AR13" s="88">
        <v>71090.612855468789</v>
      </c>
      <c r="AS13" s="88">
        <v>53587.322952961353</v>
      </c>
      <c r="AT13" s="88">
        <v>21843.279335937521</v>
      </c>
      <c r="AU13" s="88">
        <v>68815.368832031221</v>
      </c>
      <c r="AV13" s="88">
        <v>27880.324554687486</v>
      </c>
      <c r="AW13" s="88">
        <v>2684.0851227111839</v>
      </c>
      <c r="AX13" s="88">
        <v>41351.71438232423</v>
      </c>
      <c r="AY13" s="88">
        <v>101701.35918681246</v>
      </c>
    </row>
    <row r="14" spans="1:51" x14ac:dyDescent="0.25">
      <c r="A14" s="86">
        <v>43497</v>
      </c>
      <c r="B14" s="87">
        <v>13</v>
      </c>
      <c r="C14" s="88">
        <v>53663.606144531252</v>
      </c>
      <c r="D14" s="88">
        <v>48252.194171874995</v>
      </c>
      <c r="E14" s="88">
        <v>23665.426796874995</v>
      </c>
      <c r="F14" s="88">
        <v>83076.271695312476</v>
      </c>
      <c r="G14" s="88">
        <v>53160.640629199275</v>
      </c>
      <c r="H14" s="88">
        <v>9643.8983922968782</v>
      </c>
      <c r="I14" s="88">
        <v>58949.744219601598</v>
      </c>
      <c r="J14" s="88">
        <v>149.28010559082028</v>
      </c>
      <c r="K14" s="88">
        <v>23919.398437499982</v>
      </c>
      <c r="L14" s="88">
        <v>20209.860168874977</v>
      </c>
      <c r="M14" s="88">
        <v>44241.949652468749</v>
      </c>
      <c r="N14" s="88">
        <v>18099.836781250004</v>
      </c>
      <c r="O14" s="88">
        <v>67943.88031640627</v>
      </c>
      <c r="P14" s="88">
        <v>4508.2685899292001</v>
      </c>
      <c r="Q14" s="88">
        <v>34.711846351623542</v>
      </c>
      <c r="R14" s="88">
        <v>5948.2945800781226</v>
      </c>
      <c r="S14" s="88">
        <v>49961.689572265626</v>
      </c>
      <c r="T14" s="88">
        <v>21464.652300781239</v>
      </c>
      <c r="U14" s="88">
        <v>8781.6307675781209</v>
      </c>
      <c r="V14" s="88">
        <v>72669.428041874955</v>
      </c>
      <c r="W14" s="88">
        <v>6411.0075683593795</v>
      </c>
      <c r="X14" s="88">
        <v>28138.725034546846</v>
      </c>
      <c r="Y14" s="88">
        <v>21930.351644531256</v>
      </c>
      <c r="Z14" s="88">
        <v>505.5782701293947</v>
      </c>
      <c r="AA14" s="88">
        <v>38427.617787109361</v>
      </c>
      <c r="AB14" s="88">
        <v>51422.608885230642</v>
      </c>
      <c r="AC14" s="88">
        <v>33609.855975311271</v>
      </c>
      <c r="AD14" s="88">
        <v>43971.045627093758</v>
      </c>
      <c r="AE14" s="88">
        <v>16954.199691101061</v>
      </c>
      <c r="AF14" s="88">
        <v>24.298578869047624</v>
      </c>
      <c r="AG14" s="88">
        <v>28048.123312500004</v>
      </c>
      <c r="AH14" s="88">
        <v>51208.710636718744</v>
      </c>
      <c r="AI14" s="88">
        <v>15920.822509765627</v>
      </c>
      <c r="AJ14" s="88">
        <v>154.21871874999991</v>
      </c>
      <c r="AK14" s="88">
        <v>7189.434278637681</v>
      </c>
      <c r="AL14" s="88">
        <v>20606.596814453118</v>
      </c>
      <c r="AM14" s="88">
        <v>32961.90351531835</v>
      </c>
      <c r="AN14" s="88">
        <v>5066.6289550781312</v>
      </c>
      <c r="AO14" s="88">
        <v>61679.270699218818</v>
      </c>
      <c r="AP14" s="88">
        <v>1065.683715820313</v>
      </c>
      <c r="AQ14" s="88">
        <v>92195.116025500014</v>
      </c>
      <c r="AR14" s="88">
        <v>73626.226791015652</v>
      </c>
      <c r="AS14" s="88">
        <v>56547.88935518721</v>
      </c>
      <c r="AT14" s="88">
        <v>22753.80702343749</v>
      </c>
      <c r="AU14" s="88">
        <v>71798.350335937459</v>
      </c>
      <c r="AV14" s="88">
        <v>29501.53904296875</v>
      </c>
      <c r="AW14" s="88">
        <v>2780.5497536041134</v>
      </c>
      <c r="AX14" s="88">
        <v>44376.236650390616</v>
      </c>
      <c r="AY14" s="88">
        <v>104887.97454962508</v>
      </c>
    </row>
    <row r="15" spans="1:51" x14ac:dyDescent="0.25">
      <c r="A15" s="86">
        <v>43497</v>
      </c>
      <c r="B15" s="87">
        <v>14</v>
      </c>
      <c r="C15" s="88">
        <v>54252.065957031366</v>
      </c>
      <c r="D15" s="88">
        <v>48608.195085937492</v>
      </c>
      <c r="E15" s="88">
        <v>24109.088046874982</v>
      </c>
      <c r="F15" s="88">
        <v>84920.239843750067</v>
      </c>
      <c r="G15" s="88">
        <v>49942.824483625496</v>
      </c>
      <c r="H15" s="88">
        <v>8241.8469795937526</v>
      </c>
      <c r="I15" s="88">
        <v>59959.474384695306</v>
      </c>
      <c r="J15" s="88">
        <v>146.27075958251962</v>
      </c>
      <c r="K15" s="88">
        <v>23976.658398437477</v>
      </c>
      <c r="L15" s="88">
        <v>19899.664429492193</v>
      </c>
      <c r="M15" s="88">
        <v>44518.643259437507</v>
      </c>
      <c r="N15" s="88">
        <v>19119.827222656255</v>
      </c>
      <c r="O15" s="88">
        <v>68556.728085937444</v>
      </c>
      <c r="P15" s="88">
        <v>4742.6243713317863</v>
      </c>
      <c r="Q15" s="88">
        <v>35.158216476440415</v>
      </c>
      <c r="R15" s="88">
        <v>6395.6404663085932</v>
      </c>
      <c r="S15" s="88">
        <v>51059.566007812507</v>
      </c>
      <c r="T15" s="88">
        <v>21932.265644531257</v>
      </c>
      <c r="U15" s="88">
        <v>8903.3579160156314</v>
      </c>
      <c r="V15" s="88">
        <v>75827.977237500047</v>
      </c>
      <c r="W15" s="88">
        <v>6111.6307861328205</v>
      </c>
      <c r="X15" s="88">
        <v>27328.881912562483</v>
      </c>
      <c r="Y15" s="88">
        <v>22703.783656249994</v>
      </c>
      <c r="Z15" s="88">
        <v>514.24747657470698</v>
      </c>
      <c r="AA15" s="88">
        <v>38576.189859375008</v>
      </c>
      <c r="AB15" s="88">
        <v>51645.607088355617</v>
      </c>
      <c r="AC15" s="88">
        <v>34267.268304740901</v>
      </c>
      <c r="AD15" s="88">
        <v>46176.3311931875</v>
      </c>
      <c r="AE15" s="88">
        <v>17331.284833715847</v>
      </c>
      <c r="AF15" s="88">
        <v>24.298578869047624</v>
      </c>
      <c r="AG15" s="88">
        <v>28786.669687499994</v>
      </c>
      <c r="AH15" s="88">
        <v>54081.543406250021</v>
      </c>
      <c r="AI15" s="88">
        <v>15859.155371093761</v>
      </c>
      <c r="AJ15" s="88">
        <v>129.68002343749905</v>
      </c>
      <c r="AK15" s="88">
        <v>7355.8722720092837</v>
      </c>
      <c r="AL15" s="88">
        <v>21678.437179687495</v>
      </c>
      <c r="AM15" s="88">
        <v>34580.536536255808</v>
      </c>
      <c r="AN15" s="88">
        <v>5062.1897949218828</v>
      </c>
      <c r="AO15" s="88">
        <v>63443.988351562533</v>
      </c>
      <c r="AP15" s="88">
        <v>1024.82421875</v>
      </c>
      <c r="AQ15" s="88">
        <v>93836.807126281157</v>
      </c>
      <c r="AR15" s="88">
        <v>73599.580562500036</v>
      </c>
      <c r="AS15" s="88">
        <v>57997.411831688951</v>
      </c>
      <c r="AT15" s="88">
        <v>22982.758523437493</v>
      </c>
      <c r="AU15" s="88">
        <v>73534.023042968751</v>
      </c>
      <c r="AV15" s="88">
        <v>30429.126105468764</v>
      </c>
      <c r="AW15" s="88">
        <v>2980.4311262334695</v>
      </c>
      <c r="AX15" s="88">
        <v>46833.248425293008</v>
      </c>
      <c r="AY15" s="88">
        <v>106534.1912857186</v>
      </c>
    </row>
    <row r="16" spans="1:51" x14ac:dyDescent="0.25">
      <c r="A16" s="86">
        <v>43497</v>
      </c>
      <c r="B16" s="87">
        <v>15</v>
      </c>
      <c r="C16" s="88">
        <v>53609.08960156254</v>
      </c>
      <c r="D16" s="88">
        <v>48617.144128906235</v>
      </c>
      <c r="E16" s="88">
        <v>24418.066523437497</v>
      </c>
      <c r="F16" s="88">
        <v>84422.060617187512</v>
      </c>
      <c r="G16" s="88">
        <v>53583.871929180874</v>
      </c>
      <c r="H16" s="88">
        <v>8442.6130472656296</v>
      </c>
      <c r="I16" s="88">
        <v>59726.257203578112</v>
      </c>
      <c r="J16" s="88">
        <v>144.76774978637701</v>
      </c>
      <c r="K16" s="88">
        <v>24498.221582031256</v>
      </c>
      <c r="L16" s="88">
        <v>20872.01644239065</v>
      </c>
      <c r="M16" s="88">
        <v>46878.425530156288</v>
      </c>
      <c r="N16" s="88">
        <v>19613.753984375013</v>
      </c>
      <c r="O16" s="88">
        <v>68866.357671875041</v>
      </c>
      <c r="P16" s="88">
        <v>4824.9957372802746</v>
      </c>
      <c r="Q16" s="88">
        <v>33.633127212524414</v>
      </c>
      <c r="R16" s="88">
        <v>6634.786059570315</v>
      </c>
      <c r="S16" s="88">
        <v>52231.222843749987</v>
      </c>
      <c r="T16" s="88">
        <v>21623.260546874997</v>
      </c>
      <c r="U16" s="88">
        <v>8779.0687343750124</v>
      </c>
      <c r="V16" s="88">
        <v>76241.807228749967</v>
      </c>
      <c r="W16" s="88">
        <v>6433.417285156248</v>
      </c>
      <c r="X16" s="88">
        <v>28072.752375078031</v>
      </c>
      <c r="Y16" s="88">
        <v>23188.789851562506</v>
      </c>
      <c r="Z16" s="88">
        <v>540.33084999999994</v>
      </c>
      <c r="AA16" s="88">
        <v>39651.682124999956</v>
      </c>
      <c r="AB16" s="88">
        <v>51628.386967261904</v>
      </c>
      <c r="AC16" s="88">
        <v>33668.678362236016</v>
      </c>
      <c r="AD16" s="88">
        <v>46708.008687687521</v>
      </c>
      <c r="AE16" s="88">
        <v>17346.822792877978</v>
      </c>
      <c r="AF16" s="88">
        <v>24.298578869047624</v>
      </c>
      <c r="AG16" s="88">
        <v>29073.347242187505</v>
      </c>
      <c r="AH16" s="88">
        <v>55617.854929687492</v>
      </c>
      <c r="AI16" s="88">
        <v>16588.275683593751</v>
      </c>
      <c r="AJ16" s="88">
        <v>147.28748730468826</v>
      </c>
      <c r="AK16" s="88">
        <v>7291.1501466918889</v>
      </c>
      <c r="AL16" s="88">
        <v>22239.625128906257</v>
      </c>
      <c r="AM16" s="88">
        <v>35304.684109802678</v>
      </c>
      <c r="AN16" s="88">
        <v>5523.1678222656165</v>
      </c>
      <c r="AO16" s="88">
        <v>64225.961595703084</v>
      </c>
      <c r="AP16" s="88">
        <v>1036.6192970275881</v>
      </c>
      <c r="AQ16" s="88">
        <v>93640.863183374968</v>
      </c>
      <c r="AR16" s="88">
        <v>75221.081113281238</v>
      </c>
      <c r="AS16" s="88">
        <v>59558.595462929137</v>
      </c>
      <c r="AT16" s="88">
        <v>23266.191234375008</v>
      </c>
      <c r="AU16" s="88">
        <v>74153.79464843747</v>
      </c>
      <c r="AV16" s="88">
        <v>31442.367292968702</v>
      </c>
      <c r="AW16" s="88">
        <v>3051.6134052802831</v>
      </c>
      <c r="AX16" s="88">
        <v>47917.255319824209</v>
      </c>
      <c r="AY16" s="88">
        <v>105730.33146562507</v>
      </c>
    </row>
    <row r="17" spans="1:51" x14ac:dyDescent="0.25">
      <c r="A17" s="86">
        <v>43497</v>
      </c>
      <c r="B17" s="87">
        <v>16</v>
      </c>
      <c r="C17" s="88">
        <v>52898.089183593707</v>
      </c>
      <c r="D17" s="88">
        <v>49741.610246093718</v>
      </c>
      <c r="E17" s="88">
        <v>24681.161542968737</v>
      </c>
      <c r="F17" s="88">
        <v>83932.563417968748</v>
      </c>
      <c r="G17" s="88">
        <v>54742.902142041035</v>
      </c>
      <c r="H17" s="88">
        <v>8465.9121125312486</v>
      </c>
      <c r="I17" s="88">
        <v>59466.059424335945</v>
      </c>
      <c r="J17" s="88">
        <v>146.36013412475592</v>
      </c>
      <c r="K17" s="88">
        <v>24364.219091796866</v>
      </c>
      <c r="L17" s="88">
        <v>21344.092646874989</v>
      </c>
      <c r="M17" s="88">
        <v>46688.234837312477</v>
      </c>
      <c r="N17" s="88">
        <v>19544.435609374999</v>
      </c>
      <c r="O17" s="88">
        <v>69086.202095703076</v>
      </c>
      <c r="P17" s="88">
        <v>4748.6808264953615</v>
      </c>
      <c r="Q17" s="88">
        <v>35.177591323852539</v>
      </c>
      <c r="R17" s="88">
        <v>6793.3228271484368</v>
      </c>
      <c r="S17" s="88">
        <v>52498.295531250005</v>
      </c>
      <c r="T17" s="88">
        <v>21572.50500585937</v>
      </c>
      <c r="U17" s="88">
        <v>8646.5425136718804</v>
      </c>
      <c r="V17" s="88">
        <v>76307.988742187517</v>
      </c>
      <c r="W17" s="88">
        <v>6460.010717773439</v>
      </c>
      <c r="X17" s="88">
        <v>27768.288154671809</v>
      </c>
      <c r="Y17" s="88">
        <v>23213.180480468742</v>
      </c>
      <c r="Z17" s="88">
        <v>525.98105163574235</v>
      </c>
      <c r="AA17" s="88">
        <v>39482.580353515645</v>
      </c>
      <c r="AB17" s="88">
        <v>51309.694811011897</v>
      </c>
      <c r="AC17" s="88">
        <v>33444.958664138801</v>
      </c>
      <c r="AD17" s="88">
        <v>47432.416999968722</v>
      </c>
      <c r="AE17" s="88">
        <v>17706.637019842339</v>
      </c>
      <c r="AF17" s="88">
        <v>24.298578869047624</v>
      </c>
      <c r="AG17" s="88">
        <v>28864.934726562507</v>
      </c>
      <c r="AH17" s="88">
        <v>56294.788195312562</v>
      </c>
      <c r="AI17" s="88">
        <v>16704.3515625</v>
      </c>
      <c r="AJ17" s="88">
        <v>156.70827246093702</v>
      </c>
      <c r="AK17" s="88">
        <v>7331.9103433471564</v>
      </c>
      <c r="AL17" s="88">
        <v>22660.509582031253</v>
      </c>
      <c r="AM17" s="88">
        <v>35685.530387396415</v>
      </c>
      <c r="AN17" s="88">
        <v>5318.1416992187505</v>
      </c>
      <c r="AO17" s="88">
        <v>64582.157271484437</v>
      </c>
      <c r="AP17" s="88">
        <v>1032.8495864868164</v>
      </c>
      <c r="AQ17" s="88">
        <v>93534.542496374997</v>
      </c>
      <c r="AR17" s="88">
        <v>75998.690218750038</v>
      </c>
      <c r="AS17" s="88">
        <v>59930.802011729509</v>
      </c>
      <c r="AT17" s="88">
        <v>23670.946125000009</v>
      </c>
      <c r="AU17" s="88">
        <v>74537.502152343717</v>
      </c>
      <c r="AV17" s="88">
        <v>31605.837042968742</v>
      </c>
      <c r="AW17" s="88">
        <v>3073.1319372345006</v>
      </c>
      <c r="AX17" s="88">
        <v>48262.288439941411</v>
      </c>
      <c r="AY17" s="88">
        <v>105595.65745468753</v>
      </c>
    </row>
    <row r="18" spans="1:51" x14ac:dyDescent="0.25">
      <c r="A18" s="86">
        <v>43497</v>
      </c>
      <c r="B18" s="87">
        <v>17</v>
      </c>
      <c r="C18" s="88">
        <v>51568.558843750019</v>
      </c>
      <c r="D18" s="88">
        <v>48919.762406249996</v>
      </c>
      <c r="E18" s="88">
        <v>24259.405273437504</v>
      </c>
      <c r="F18" s="88">
        <v>82932.661160156233</v>
      </c>
      <c r="G18" s="88">
        <v>52488.257412078783</v>
      </c>
      <c r="H18" s="88">
        <v>8101.131868578128</v>
      </c>
      <c r="I18" s="88">
        <v>58377.723489882817</v>
      </c>
      <c r="J18" s="88">
        <v>147.37291717529291</v>
      </c>
      <c r="K18" s="88">
        <v>24043.213623046893</v>
      </c>
      <c r="L18" s="88">
        <v>20394.076211585943</v>
      </c>
      <c r="M18" s="88">
        <v>45293.534933562507</v>
      </c>
      <c r="N18" s="88">
        <v>19568.799609374997</v>
      </c>
      <c r="O18" s="88">
        <v>67362.113810546885</v>
      </c>
      <c r="P18" s="88">
        <v>4688.0820762390149</v>
      </c>
      <c r="Q18" s="88">
        <v>33.477457046508789</v>
      </c>
      <c r="R18" s="88">
        <v>6881.2961914062571</v>
      </c>
      <c r="S18" s="88">
        <v>51823.632462890637</v>
      </c>
      <c r="T18" s="88">
        <v>20947.152863281251</v>
      </c>
      <c r="U18" s="88">
        <v>8306.3361074218683</v>
      </c>
      <c r="V18" s="88">
        <v>75757.313315937528</v>
      </c>
      <c r="W18" s="88">
        <v>6108.8180175781181</v>
      </c>
      <c r="X18" s="88">
        <v>26401.476067484462</v>
      </c>
      <c r="Y18" s="88">
        <v>22008.923429687507</v>
      </c>
      <c r="Z18" s="88">
        <v>478.15535279541001</v>
      </c>
      <c r="AA18" s="88">
        <v>37594.98205664062</v>
      </c>
      <c r="AB18" s="88">
        <v>48828.904662574423</v>
      </c>
      <c r="AC18" s="88">
        <v>32996.444673156715</v>
      </c>
      <c r="AD18" s="88">
        <v>47261.253281968769</v>
      </c>
      <c r="AE18" s="88">
        <v>17388.9424843872</v>
      </c>
      <c r="AF18" s="88">
        <v>24.298578869047624</v>
      </c>
      <c r="AG18" s="88">
        <v>28171.151164062499</v>
      </c>
      <c r="AH18" s="88">
        <v>56537.266890624996</v>
      </c>
      <c r="AI18" s="88">
        <v>16359.137646484382</v>
      </c>
      <c r="AJ18" s="88">
        <v>138.18558642578216</v>
      </c>
      <c r="AK18" s="88">
        <v>7140.9884734863272</v>
      </c>
      <c r="AL18" s="88">
        <v>21583.971035156246</v>
      </c>
      <c r="AM18" s="88">
        <v>34899.653272708922</v>
      </c>
      <c r="AN18" s="88">
        <v>5638.1939453124987</v>
      </c>
      <c r="AO18" s="88">
        <v>63326.8204902344</v>
      </c>
      <c r="AP18" s="88">
        <v>1123.3301773071291</v>
      </c>
      <c r="AQ18" s="88">
        <v>91219.696140968648</v>
      </c>
      <c r="AR18" s="88">
        <v>73779.500773437569</v>
      </c>
      <c r="AS18" s="88">
        <v>59175.459181002581</v>
      </c>
      <c r="AT18" s="88">
        <v>22841.963269531236</v>
      </c>
      <c r="AU18" s="88">
        <v>73132.311628906275</v>
      </c>
      <c r="AV18" s="88">
        <v>30969.190292968735</v>
      </c>
      <c r="AW18" s="88">
        <v>3082.2794892578195</v>
      </c>
      <c r="AX18" s="88">
        <v>48011.203696289071</v>
      </c>
      <c r="AY18" s="88">
        <v>102891.81135087516</v>
      </c>
    </row>
    <row r="19" spans="1:51" x14ac:dyDescent="0.25">
      <c r="A19" s="86">
        <v>43497</v>
      </c>
      <c r="B19" s="87">
        <v>18</v>
      </c>
      <c r="C19" s="88">
        <v>48459.332949218733</v>
      </c>
      <c r="D19" s="88">
        <v>48539.905878906247</v>
      </c>
      <c r="E19" s="88">
        <v>23146.796777343767</v>
      </c>
      <c r="F19" s="88">
        <v>80052.618507812542</v>
      </c>
      <c r="G19" s="88">
        <v>47719.478329009944</v>
      </c>
      <c r="H19" s="88">
        <v>6571.5667628750016</v>
      </c>
      <c r="I19" s="88">
        <v>54981.612632031232</v>
      </c>
      <c r="J19" s="88">
        <v>153.41354370117179</v>
      </c>
      <c r="K19" s="88">
        <v>22871.453808593764</v>
      </c>
      <c r="L19" s="88">
        <v>18521.383172101574</v>
      </c>
      <c r="M19" s="88">
        <v>40222.797389999992</v>
      </c>
      <c r="N19" s="88">
        <v>18830.694843750007</v>
      </c>
      <c r="O19" s="88">
        <v>63638.699378906218</v>
      </c>
      <c r="P19" s="88">
        <v>4581.8058720458976</v>
      </c>
      <c r="Q19" s="88">
        <v>35.038332939147963</v>
      </c>
      <c r="R19" s="88">
        <v>6844.9725097656192</v>
      </c>
      <c r="S19" s="88">
        <v>50022.661517578133</v>
      </c>
      <c r="T19" s="88">
        <v>19908.381242187501</v>
      </c>
      <c r="U19" s="88">
        <v>7668.5549941406089</v>
      </c>
      <c r="V19" s="88">
        <v>74375.950935468718</v>
      </c>
      <c r="W19" s="88">
        <v>5468.0258544921808</v>
      </c>
      <c r="X19" s="88">
        <v>23910.067759406258</v>
      </c>
      <c r="Y19" s="88">
        <v>20152.725320312493</v>
      </c>
      <c r="Z19" s="88">
        <v>440.22003598632824</v>
      </c>
      <c r="AA19" s="88">
        <v>35192.248591796873</v>
      </c>
      <c r="AB19" s="88">
        <v>43695.090666480661</v>
      </c>
      <c r="AC19" s="88">
        <v>31196.965014938382</v>
      </c>
      <c r="AD19" s="88">
        <v>46000.868434999997</v>
      </c>
      <c r="AE19" s="88">
        <v>15779.09865212405</v>
      </c>
      <c r="AF19" s="88">
        <v>24.298578869047624</v>
      </c>
      <c r="AG19" s="88">
        <v>27117.807609375002</v>
      </c>
      <c r="AH19" s="88">
        <v>55616.89686328121</v>
      </c>
      <c r="AI19" s="88">
        <v>15537.349218749991</v>
      </c>
      <c r="AJ19" s="88">
        <v>88.335158203123825</v>
      </c>
      <c r="AK19" s="88">
        <v>6814.1438307983426</v>
      </c>
      <c r="AL19" s="88">
        <v>20909.581738281257</v>
      </c>
      <c r="AM19" s="88">
        <v>32517.938687271475</v>
      </c>
      <c r="AN19" s="88">
        <v>5277.0450195312505</v>
      </c>
      <c r="AO19" s="88">
        <v>57057.246375976523</v>
      </c>
      <c r="AP19" s="88">
        <v>972.01371765136582</v>
      </c>
      <c r="AQ19" s="88">
        <v>84746.277988343718</v>
      </c>
      <c r="AR19" s="88">
        <v>67832.182250976577</v>
      </c>
      <c r="AS19" s="88">
        <v>57404.720743171725</v>
      </c>
      <c r="AT19" s="88">
        <v>21150.752667968751</v>
      </c>
      <c r="AU19" s="88">
        <v>69259.546835937552</v>
      </c>
      <c r="AV19" s="88">
        <v>29284.883390624978</v>
      </c>
      <c r="AW19" s="88">
        <v>3164.8118672851488</v>
      </c>
      <c r="AX19" s="88">
        <v>46885.759458007822</v>
      </c>
      <c r="AY19" s="88">
        <v>95896.688039968591</v>
      </c>
    </row>
    <row r="20" spans="1:51" x14ac:dyDescent="0.25">
      <c r="A20" s="86">
        <v>43497</v>
      </c>
      <c r="B20" s="87">
        <v>19</v>
      </c>
      <c r="C20" s="88">
        <v>44067.33042187502</v>
      </c>
      <c r="D20" s="88">
        <v>44855.640457031222</v>
      </c>
      <c r="E20" s="88">
        <v>21291.824960937505</v>
      </c>
      <c r="F20" s="88">
        <v>75010.488718749984</v>
      </c>
      <c r="G20" s="88">
        <v>43408.679855691487</v>
      </c>
      <c r="H20" s="88">
        <v>5452.9619280625047</v>
      </c>
      <c r="I20" s="88">
        <v>50721.504570312543</v>
      </c>
      <c r="J20" s="88">
        <v>150.88778686523429</v>
      </c>
      <c r="K20" s="88">
        <v>20514.150683593751</v>
      </c>
      <c r="L20" s="88">
        <v>16719.944205429703</v>
      </c>
      <c r="M20" s="88">
        <v>35556.044399249971</v>
      </c>
      <c r="N20" s="88">
        <v>17494.492308593755</v>
      </c>
      <c r="O20" s="88">
        <v>57855.583148437487</v>
      </c>
      <c r="P20" s="88">
        <v>4023.7504904877351</v>
      </c>
      <c r="Q20" s="88">
        <v>33.17197322845459</v>
      </c>
      <c r="R20" s="88">
        <v>6673.7728271484293</v>
      </c>
      <c r="S20" s="88">
        <v>48536.043437499982</v>
      </c>
      <c r="T20" s="88">
        <v>18419.188154296884</v>
      </c>
      <c r="U20" s="88">
        <v>6751.4204345703192</v>
      </c>
      <c r="V20" s="88">
        <v>71650.18441828122</v>
      </c>
      <c r="W20" s="88">
        <v>4844.8850341796906</v>
      </c>
      <c r="X20" s="88">
        <v>20747.12291967186</v>
      </c>
      <c r="Y20" s="88">
        <v>18565.541578125001</v>
      </c>
      <c r="Z20" s="88">
        <v>459.03003648681641</v>
      </c>
      <c r="AA20" s="88">
        <v>32922.592626953163</v>
      </c>
      <c r="AB20" s="88">
        <v>38131.097873511942</v>
      </c>
      <c r="AC20" s="88">
        <v>28993.547148727444</v>
      </c>
      <c r="AD20" s="88">
        <v>44435.233959656245</v>
      </c>
      <c r="AE20" s="88">
        <v>13836.547148692318</v>
      </c>
      <c r="AF20" s="88">
        <v>24.298578869047624</v>
      </c>
      <c r="AG20" s="88">
        <v>25478.45357421874</v>
      </c>
      <c r="AH20" s="88">
        <v>54926.628625000005</v>
      </c>
      <c r="AI20" s="88">
        <v>13696.534033203121</v>
      </c>
      <c r="AJ20" s="88">
        <v>46.918381591797981</v>
      </c>
      <c r="AK20" s="88">
        <v>6336.6319506469645</v>
      </c>
      <c r="AL20" s="88">
        <v>21027.562531249998</v>
      </c>
      <c r="AM20" s="88">
        <v>30017.748239287062</v>
      </c>
      <c r="AN20" s="88">
        <v>6243.5481933593783</v>
      </c>
      <c r="AO20" s="88">
        <v>51918.622167968781</v>
      </c>
      <c r="AP20" s="88">
        <v>864.76838684082009</v>
      </c>
      <c r="AQ20" s="88">
        <v>76185.334823000027</v>
      </c>
      <c r="AR20" s="88">
        <v>59365.596649414125</v>
      </c>
      <c r="AS20" s="88">
        <v>54579.453030708304</v>
      </c>
      <c r="AT20" s="88">
        <v>18559.68418750001</v>
      </c>
      <c r="AU20" s="88">
        <v>63620.339277343781</v>
      </c>
      <c r="AV20" s="88">
        <v>28305.254515625005</v>
      </c>
      <c r="AW20" s="88">
        <v>3220.7571323761008</v>
      </c>
      <c r="AX20" s="88">
        <v>45539.206442871087</v>
      </c>
      <c r="AY20" s="88">
        <v>84182.750963000144</v>
      </c>
    </row>
    <row r="21" spans="1:51" x14ac:dyDescent="0.25">
      <c r="A21" s="86">
        <v>43497</v>
      </c>
      <c r="B21" s="87">
        <v>20</v>
      </c>
      <c r="C21" s="88">
        <v>39963.702789062525</v>
      </c>
      <c r="D21" s="88">
        <v>43065.361632812484</v>
      </c>
      <c r="E21" s="88">
        <v>20134.266972656242</v>
      </c>
      <c r="F21" s="88">
        <v>69057.423109374955</v>
      </c>
      <c r="G21" s="88">
        <v>40745.756906338516</v>
      </c>
      <c r="H21" s="88">
        <v>4949.9041379687678</v>
      </c>
      <c r="I21" s="88">
        <v>44755.856279999978</v>
      </c>
      <c r="J21" s="88">
        <v>158.25048828124991</v>
      </c>
      <c r="K21" s="88">
        <v>19217.412207031273</v>
      </c>
      <c r="L21" s="88">
        <v>15631.763370468732</v>
      </c>
      <c r="M21" s="88">
        <v>33162.44345217185</v>
      </c>
      <c r="N21" s="88">
        <v>16637.125324218752</v>
      </c>
      <c r="O21" s="88">
        <v>52550.383136718759</v>
      </c>
      <c r="P21" s="88">
        <v>3719.8474465377822</v>
      </c>
      <c r="Q21" s="88">
        <v>33.58847713470459</v>
      </c>
      <c r="R21" s="88">
        <v>6514.1478515625058</v>
      </c>
      <c r="S21" s="88">
        <v>49099.216802734372</v>
      </c>
      <c r="T21" s="88">
        <v>16903.725542968758</v>
      </c>
      <c r="U21" s="88">
        <v>6079.12902441406</v>
      </c>
      <c r="V21" s="88">
        <v>70223.948269687447</v>
      </c>
      <c r="W21" s="88">
        <v>4681.5837158203212</v>
      </c>
      <c r="X21" s="88">
        <v>18534.598229500014</v>
      </c>
      <c r="Y21" s="88">
        <v>18243.631453125003</v>
      </c>
      <c r="Z21" s="88">
        <v>452.81434294433586</v>
      </c>
      <c r="AA21" s="88">
        <v>31736.795195312523</v>
      </c>
      <c r="AB21" s="88">
        <v>33965.160193824377</v>
      </c>
      <c r="AC21" s="88">
        <v>26953.075604629532</v>
      </c>
      <c r="AD21" s="88">
        <v>42768.258688749978</v>
      </c>
      <c r="AE21" s="88">
        <v>12841.806582555215</v>
      </c>
      <c r="AF21" s="88">
        <v>24.298578869047624</v>
      </c>
      <c r="AG21" s="88">
        <v>24500.208000000002</v>
      </c>
      <c r="AH21" s="88">
        <v>53366.756164062514</v>
      </c>
      <c r="AI21" s="88">
        <v>13340.162060546882</v>
      </c>
      <c r="AJ21" s="88">
        <v>43.895996582030079</v>
      </c>
      <c r="AK21" s="88">
        <v>6059.814320773311</v>
      </c>
      <c r="AL21" s="88">
        <v>21157.141181640643</v>
      </c>
      <c r="AM21" s="88">
        <v>28439.185943958935</v>
      </c>
      <c r="AN21" s="88">
        <v>5963.3523925781174</v>
      </c>
      <c r="AO21" s="88">
        <v>48285.799314453128</v>
      </c>
      <c r="AP21" s="88">
        <v>684.68242120742798</v>
      </c>
      <c r="AQ21" s="88">
        <v>67275.780677343631</v>
      </c>
      <c r="AR21" s="88">
        <v>53825.122683593683</v>
      </c>
      <c r="AS21" s="88">
        <v>54669.003024055775</v>
      </c>
      <c r="AT21" s="88">
        <v>17098.741414062511</v>
      </c>
      <c r="AU21" s="88">
        <v>59187.430457031282</v>
      </c>
      <c r="AV21" s="88">
        <v>28078.001277343723</v>
      </c>
      <c r="AW21" s="88">
        <v>3304.3357703033498</v>
      </c>
      <c r="AX21" s="88">
        <v>45335.395595703136</v>
      </c>
      <c r="AY21" s="88">
        <v>70802.661978187462</v>
      </c>
    </row>
    <row r="22" spans="1:51" x14ac:dyDescent="0.25">
      <c r="A22" s="86">
        <v>43497</v>
      </c>
      <c r="B22" s="87">
        <v>21</v>
      </c>
      <c r="C22" s="88">
        <v>36642.485156249997</v>
      </c>
      <c r="D22" s="88">
        <v>42806.508460937504</v>
      </c>
      <c r="E22" s="88">
        <v>19697.027246093741</v>
      </c>
      <c r="F22" s="88">
        <v>63764.739007812466</v>
      </c>
      <c r="G22" s="88">
        <v>40516.079090130006</v>
      </c>
      <c r="H22" s="88">
        <v>4555.3110912812663</v>
      </c>
      <c r="I22" s="88">
        <v>39293.874060117152</v>
      </c>
      <c r="J22" s="88">
        <v>153.46043777465829</v>
      </c>
      <c r="K22" s="88">
        <v>19004.875732421897</v>
      </c>
      <c r="L22" s="88">
        <v>14020.831475874991</v>
      </c>
      <c r="M22" s="88">
        <v>32715.525712437498</v>
      </c>
      <c r="N22" s="88">
        <v>15855.366484375007</v>
      </c>
      <c r="O22" s="88">
        <v>49780.491916015628</v>
      </c>
      <c r="P22" s="88">
        <v>3595.2149029681932</v>
      </c>
      <c r="Q22" s="88">
        <v>33.154583930969238</v>
      </c>
      <c r="R22" s="88">
        <v>6521.1321655273578</v>
      </c>
      <c r="S22" s="88">
        <v>49571.162923828131</v>
      </c>
      <c r="T22" s="88">
        <v>16124.214015625006</v>
      </c>
      <c r="U22" s="88">
        <v>6127.2057470703103</v>
      </c>
      <c r="V22" s="88">
        <v>70042.285347656201</v>
      </c>
      <c r="W22" s="88">
        <v>4670.1437500000002</v>
      </c>
      <c r="X22" s="88">
        <v>18677.135153359362</v>
      </c>
      <c r="Y22" s="88">
        <v>18284.718597656254</v>
      </c>
      <c r="Z22" s="88">
        <v>414.75830686035158</v>
      </c>
      <c r="AA22" s="88">
        <v>31866.662664062496</v>
      </c>
      <c r="AB22" s="88">
        <v>30618.73090866812</v>
      </c>
      <c r="AC22" s="88">
        <v>26104.545048828149</v>
      </c>
      <c r="AD22" s="88">
        <v>42345.743493031245</v>
      </c>
      <c r="AE22" s="88">
        <v>12831.953123046897</v>
      </c>
      <c r="AF22" s="88">
        <v>24.298578869047624</v>
      </c>
      <c r="AG22" s="88">
        <v>24586.66510546875</v>
      </c>
      <c r="AH22" s="88">
        <v>51980.090832031252</v>
      </c>
      <c r="AI22" s="88">
        <v>13403.796923828131</v>
      </c>
      <c r="AJ22" s="88">
        <v>39.639687255859926</v>
      </c>
      <c r="AK22" s="88">
        <v>6028.8511121352522</v>
      </c>
      <c r="AL22" s="88">
        <v>22061.443275390644</v>
      </c>
      <c r="AM22" s="88">
        <v>27485.962106083949</v>
      </c>
      <c r="AN22" s="88">
        <v>5530.5138671875084</v>
      </c>
      <c r="AO22" s="88">
        <v>46780.128441406232</v>
      </c>
      <c r="AP22" s="88">
        <v>663.54555781185627</v>
      </c>
      <c r="AQ22" s="88">
        <v>58942.645738609419</v>
      </c>
      <c r="AR22" s="88">
        <v>52604.948516601537</v>
      </c>
      <c r="AS22" s="88">
        <v>57513.861637078429</v>
      </c>
      <c r="AT22" s="88">
        <v>16432.451757812491</v>
      </c>
      <c r="AU22" s="88">
        <v>57483.101783203143</v>
      </c>
      <c r="AV22" s="88">
        <v>28888.059906249979</v>
      </c>
      <c r="AW22" s="88">
        <v>3480.9956493499808</v>
      </c>
      <c r="AX22" s="88">
        <v>46292.584023437514</v>
      </c>
      <c r="AY22" s="88">
        <v>59992.933633624969</v>
      </c>
    </row>
    <row r="23" spans="1:51" x14ac:dyDescent="0.25">
      <c r="A23" s="86">
        <v>43497</v>
      </c>
      <c r="B23" s="87">
        <v>22</v>
      </c>
      <c r="C23" s="88">
        <v>37276.407154296896</v>
      </c>
      <c r="D23" s="88">
        <v>46384.346203125002</v>
      </c>
      <c r="E23" s="88">
        <v>21967.014453125001</v>
      </c>
      <c r="F23" s="88">
        <v>65244.958746093755</v>
      </c>
      <c r="G23" s="88">
        <v>44986.812113281288</v>
      </c>
      <c r="H23" s="88">
        <v>4355.9849597812499</v>
      </c>
      <c r="I23" s="88">
        <v>37005.306056992209</v>
      </c>
      <c r="J23" s="88">
        <v>168.9795265197755</v>
      </c>
      <c r="K23" s="88">
        <v>20510.940917968739</v>
      </c>
      <c r="L23" s="88">
        <v>14586.421550187508</v>
      </c>
      <c r="M23" s="88">
        <v>35284.947812390637</v>
      </c>
      <c r="N23" s="88">
        <v>17652.539609375002</v>
      </c>
      <c r="O23" s="88">
        <v>50269.320240234403</v>
      </c>
      <c r="P23" s="88">
        <v>3912.1659238281395</v>
      </c>
      <c r="Q23" s="88">
        <v>32.68428897857666</v>
      </c>
      <c r="R23" s="88">
        <v>7699.2898559570394</v>
      </c>
      <c r="S23" s="88">
        <v>55445.760374999998</v>
      </c>
      <c r="T23" s="88">
        <v>17448.013923828126</v>
      </c>
      <c r="U23" s="88">
        <v>8345.9946035156408</v>
      </c>
      <c r="V23" s="88">
        <v>77579.182515624983</v>
      </c>
      <c r="W23" s="88">
        <v>5406.7844726562507</v>
      </c>
      <c r="X23" s="88">
        <v>19839.911955187425</v>
      </c>
      <c r="Y23" s="88">
        <v>18697.745992187505</v>
      </c>
      <c r="Z23" s="88">
        <v>416.05599109497069</v>
      </c>
      <c r="AA23" s="88">
        <v>35312.752874999962</v>
      </c>
      <c r="AB23" s="88">
        <v>27063.972678199414</v>
      </c>
      <c r="AC23" s="88">
        <v>28722.58413278198</v>
      </c>
      <c r="AD23" s="88">
        <v>47413.69022474996</v>
      </c>
      <c r="AE23" s="88">
        <v>14321.477156249992</v>
      </c>
      <c r="AF23" s="88">
        <v>24.298578869047624</v>
      </c>
      <c r="AG23" s="88">
        <v>27135.601929687495</v>
      </c>
      <c r="AH23" s="88">
        <v>60009.469679687507</v>
      </c>
      <c r="AI23" s="88">
        <v>13940.068505859368</v>
      </c>
      <c r="AJ23" s="88">
        <v>43.942655761718996</v>
      </c>
      <c r="AK23" s="88">
        <v>6110.9039355468803</v>
      </c>
      <c r="AL23" s="88">
        <v>26085.800806640615</v>
      </c>
      <c r="AM23" s="88">
        <v>29980.288383224583</v>
      </c>
      <c r="AN23" s="88">
        <v>6541.9267578124973</v>
      </c>
      <c r="AO23" s="88">
        <v>49470.535158203122</v>
      </c>
      <c r="AP23" s="88">
        <v>798.84597778320312</v>
      </c>
      <c r="AQ23" s="88">
        <v>55189.952879523458</v>
      </c>
      <c r="AR23" s="88">
        <v>57228.189561523432</v>
      </c>
      <c r="AS23" s="88">
        <v>64066.062410978411</v>
      </c>
      <c r="AT23" s="88">
        <v>17390.424644531249</v>
      </c>
      <c r="AU23" s="88">
        <v>60541.283343749979</v>
      </c>
      <c r="AV23" s="88">
        <v>33993.168023437502</v>
      </c>
      <c r="AW23" s="88">
        <v>4236.1694198760879</v>
      </c>
      <c r="AX23" s="88">
        <v>53865.629633789089</v>
      </c>
      <c r="AY23" s="88">
        <v>55484.405772296814</v>
      </c>
    </row>
    <row r="24" spans="1:51" x14ac:dyDescent="0.25">
      <c r="A24" s="86">
        <v>43497</v>
      </c>
      <c r="B24" s="87">
        <v>23</v>
      </c>
      <c r="C24" s="88">
        <v>34747.085099609416</v>
      </c>
      <c r="D24" s="88">
        <v>45133.029027343757</v>
      </c>
      <c r="E24" s="88">
        <v>21157.068066406278</v>
      </c>
      <c r="F24" s="88">
        <v>60954.49992187498</v>
      </c>
      <c r="G24" s="88">
        <v>43946.247570312538</v>
      </c>
      <c r="H24" s="88">
        <v>4413.1404732187775</v>
      </c>
      <c r="I24" s="88">
        <v>34258.076714406212</v>
      </c>
      <c r="J24" s="88">
        <v>166.2704315185546</v>
      </c>
      <c r="K24" s="88">
        <v>20172.016113281268</v>
      </c>
      <c r="L24" s="88">
        <v>14303.436868507813</v>
      </c>
      <c r="M24" s="88">
        <v>34632.976992937518</v>
      </c>
      <c r="N24" s="88">
        <v>17193.07670703125</v>
      </c>
      <c r="O24" s="88">
        <v>47733.39216992187</v>
      </c>
      <c r="P24" s="88">
        <v>3855.0176074218812</v>
      </c>
      <c r="Q24" s="88">
        <v>32.64592456817627</v>
      </c>
      <c r="R24" s="88">
        <v>7646.6036376953125</v>
      </c>
      <c r="S24" s="88">
        <v>54792.604845703121</v>
      </c>
      <c r="T24" s="88">
        <v>16131.095719726556</v>
      </c>
      <c r="U24" s="88">
        <v>8244.6201191406308</v>
      </c>
      <c r="V24" s="88">
        <v>75454.000281250002</v>
      </c>
      <c r="W24" s="88">
        <v>4848.7287841796897</v>
      </c>
      <c r="X24" s="88">
        <v>19604.852357812517</v>
      </c>
      <c r="Y24" s="88">
        <v>18261.328097656253</v>
      </c>
      <c r="Z24" s="88">
        <v>368.46232681274415</v>
      </c>
      <c r="AA24" s="88">
        <v>34222.017646484368</v>
      </c>
      <c r="AB24" s="88">
        <v>23917.70231491814</v>
      </c>
      <c r="AC24" s="88">
        <v>27601.758417282137</v>
      </c>
      <c r="AD24" s="88">
        <v>46421.591611000018</v>
      </c>
      <c r="AE24" s="88">
        <v>14225.92254785158</v>
      </c>
      <c r="AF24" s="88">
        <v>24.298578869047624</v>
      </c>
      <c r="AG24" s="88">
        <v>26329.297132812502</v>
      </c>
      <c r="AH24" s="88">
        <v>59909.366738281286</v>
      </c>
      <c r="AI24" s="88">
        <v>12741.042431640632</v>
      </c>
      <c r="AJ24" s="88">
        <v>46.486749023437213</v>
      </c>
      <c r="AK24" s="88">
        <v>6032.673154296881</v>
      </c>
      <c r="AL24" s="88">
        <v>26092.759271484363</v>
      </c>
      <c r="AM24" s="88">
        <v>29397.877725865179</v>
      </c>
      <c r="AN24" s="88">
        <v>6225.1542480468815</v>
      </c>
      <c r="AO24" s="88">
        <v>48068.005789550749</v>
      </c>
      <c r="AP24" s="88">
        <v>788.80484008789108</v>
      </c>
      <c r="AQ24" s="88">
        <v>50728.948688203142</v>
      </c>
      <c r="AR24" s="88">
        <v>56177.237304687507</v>
      </c>
      <c r="AS24" s="88">
        <v>62903.382370859828</v>
      </c>
      <c r="AT24" s="88">
        <v>16938.521144531231</v>
      </c>
      <c r="AU24" s="88">
        <v>58064.949771484382</v>
      </c>
      <c r="AV24" s="88">
        <v>34029.357507812478</v>
      </c>
      <c r="AW24" s="88">
        <v>4297.3851480163748</v>
      </c>
      <c r="AX24" s="88">
        <v>53376.88651367186</v>
      </c>
      <c r="AY24" s="88">
        <v>50971.288253140636</v>
      </c>
    </row>
    <row r="25" spans="1:51" x14ac:dyDescent="0.25">
      <c r="A25" s="86">
        <v>43497</v>
      </c>
      <c r="B25" s="87">
        <v>24</v>
      </c>
      <c r="C25" s="88">
        <v>32042.765218749973</v>
      </c>
      <c r="D25" s="88">
        <v>42792.58048046875</v>
      </c>
      <c r="E25" s="88">
        <v>19309.359042968739</v>
      </c>
      <c r="F25" s="88">
        <v>55795.283207031272</v>
      </c>
      <c r="G25" s="88">
        <v>42836.503435546903</v>
      </c>
      <c r="H25" s="88">
        <v>4607.3970359999976</v>
      </c>
      <c r="I25" s="88">
        <v>31557.308677203142</v>
      </c>
      <c r="J25" s="88">
        <v>146.30839538574219</v>
      </c>
      <c r="K25" s="88">
        <v>19130.30937499999</v>
      </c>
      <c r="L25" s="88">
        <v>13742.969869507833</v>
      </c>
      <c r="M25" s="88">
        <v>31481.573718187501</v>
      </c>
      <c r="N25" s="88">
        <v>16063.283054687503</v>
      </c>
      <c r="O25" s="88">
        <v>44040.097814453118</v>
      </c>
      <c r="P25" s="88">
        <v>3568.2755957031277</v>
      </c>
      <c r="Q25" s="88">
        <v>32.095938205718994</v>
      </c>
      <c r="R25" s="88">
        <v>7139.1409790038997</v>
      </c>
      <c r="S25" s="88">
        <v>52091.129003906281</v>
      </c>
      <c r="T25" s="88">
        <v>14914.655891601571</v>
      </c>
      <c r="U25" s="88">
        <v>7662.3861035156106</v>
      </c>
      <c r="V25" s="88">
        <v>70205.499023437544</v>
      </c>
      <c r="W25" s="88">
        <v>4891.5656738281405</v>
      </c>
      <c r="X25" s="88">
        <v>18982.996800546891</v>
      </c>
      <c r="Y25" s="88">
        <v>17180.057054687502</v>
      </c>
      <c r="Z25" s="88">
        <v>404.81118264770504</v>
      </c>
      <c r="AA25" s="88">
        <v>31558.502503906238</v>
      </c>
      <c r="AB25" s="88">
        <v>21889.236639136914</v>
      </c>
      <c r="AC25" s="88">
        <v>25524.189942337052</v>
      </c>
      <c r="AD25" s="88">
        <v>43496.28910003123</v>
      </c>
      <c r="AE25" s="88">
        <v>14586.815619140616</v>
      </c>
      <c r="AF25" s="88">
        <v>24.298578869047624</v>
      </c>
      <c r="AG25" s="88">
        <v>24905.445539062508</v>
      </c>
      <c r="AH25" s="88">
        <v>55375.107425781302</v>
      </c>
      <c r="AI25" s="88">
        <v>11842.848193359372</v>
      </c>
      <c r="AJ25" s="88">
        <v>47.217256347657184</v>
      </c>
      <c r="AK25" s="88">
        <v>5727.6969091796909</v>
      </c>
      <c r="AL25" s="88">
        <v>24746.296222656249</v>
      </c>
      <c r="AM25" s="88">
        <v>27916.009325208943</v>
      </c>
      <c r="AN25" s="88">
        <v>5830.3419921874893</v>
      </c>
      <c r="AO25" s="88">
        <v>45366.199351562493</v>
      </c>
      <c r="AP25" s="88">
        <v>762.69125366210915</v>
      </c>
      <c r="AQ25" s="88">
        <v>46407.216391507754</v>
      </c>
      <c r="AR25" s="88">
        <v>52722.517130859349</v>
      </c>
      <c r="AS25" s="88">
        <v>59225.191777969274</v>
      </c>
      <c r="AT25" s="88">
        <v>16313.428242187492</v>
      </c>
      <c r="AU25" s="88">
        <v>53931.785683593756</v>
      </c>
      <c r="AV25" s="88">
        <v>32192.671167968794</v>
      </c>
      <c r="AW25" s="88">
        <v>4057.986031906124</v>
      </c>
      <c r="AX25" s="88">
        <v>50360.86792968752</v>
      </c>
      <c r="AY25" s="88">
        <v>47358.799354171875</v>
      </c>
    </row>
    <row r="26" spans="1:51" x14ac:dyDescent="0.25">
      <c r="A26" s="86">
        <v>43498</v>
      </c>
      <c r="B26" s="87">
        <v>1</v>
      </c>
      <c r="C26" s="88">
        <v>29350.275765625025</v>
      </c>
      <c r="D26" s="88">
        <v>39093.538820312519</v>
      </c>
      <c r="E26" s="88">
        <v>17453.246738281247</v>
      </c>
      <c r="F26" s="88">
        <v>50352.126968749988</v>
      </c>
      <c r="G26" s="88">
        <v>38809.576896484366</v>
      </c>
      <c r="H26" s="88">
        <v>4531.9967652656196</v>
      </c>
      <c r="I26" s="88">
        <v>29096.486037367173</v>
      </c>
      <c r="J26" s="88">
        <v>133.26291465759277</v>
      </c>
      <c r="K26" s="88">
        <v>17517.52851562501</v>
      </c>
      <c r="L26" s="88">
        <v>13048.344435585946</v>
      </c>
      <c r="M26" s="88">
        <v>29797.222161078153</v>
      </c>
      <c r="N26" s="88">
        <v>14732.148078124997</v>
      </c>
      <c r="O26" s="88">
        <v>40562.405125000012</v>
      </c>
      <c r="P26" s="88">
        <v>3248.1219404296789</v>
      </c>
      <c r="Q26" s="88">
        <v>32.167540550231926</v>
      </c>
      <c r="R26" s="88">
        <v>6334.8743164062553</v>
      </c>
      <c r="S26" s="88">
        <v>47362.915291015648</v>
      </c>
      <c r="T26" s="88">
        <v>13659.566703124983</v>
      </c>
      <c r="U26" s="88">
        <v>7002.1170732421906</v>
      </c>
      <c r="V26" s="88">
        <v>63245.004335937469</v>
      </c>
      <c r="W26" s="88">
        <v>4403.1534667968799</v>
      </c>
      <c r="X26" s="88">
        <v>17596.285585140671</v>
      </c>
      <c r="Y26" s="88">
        <v>16668.19870703125</v>
      </c>
      <c r="Z26" s="88">
        <v>377.50454935302724</v>
      </c>
      <c r="AA26" s="88">
        <v>28568.935046875016</v>
      </c>
      <c r="AB26" s="88">
        <v>20475.82370554316</v>
      </c>
      <c r="AC26" s="88">
        <v>23346.109724655147</v>
      </c>
      <c r="AD26" s="88">
        <v>39121.385143843756</v>
      </c>
      <c r="AE26" s="88">
        <v>13642.738201171884</v>
      </c>
      <c r="AF26" s="88">
        <v>24.298578869047624</v>
      </c>
      <c r="AG26" s="88">
        <v>22676.299589843748</v>
      </c>
      <c r="AH26" s="88">
        <v>50164.005664062483</v>
      </c>
      <c r="AI26" s="88">
        <v>10900.72861328125</v>
      </c>
      <c r="AJ26" s="88">
        <v>43.252290039062132</v>
      </c>
      <c r="AK26" s="88">
        <v>5383.2987695312404</v>
      </c>
      <c r="AL26" s="88">
        <v>22341.869755859385</v>
      </c>
      <c r="AM26" s="88">
        <v>25793.661399880795</v>
      </c>
      <c r="AN26" s="88">
        <v>5692.2512695312398</v>
      </c>
      <c r="AO26" s="88">
        <v>41680.90648779297</v>
      </c>
      <c r="AP26" s="88">
        <v>735.39788818359398</v>
      </c>
      <c r="AQ26" s="88">
        <v>43007.114194648486</v>
      </c>
      <c r="AR26" s="88">
        <v>48330.26249218751</v>
      </c>
      <c r="AS26" s="88">
        <v>53691.535936222463</v>
      </c>
      <c r="AT26" s="88">
        <v>15436.23488281247</v>
      </c>
      <c r="AU26" s="88">
        <v>49422.803212890663</v>
      </c>
      <c r="AV26" s="88">
        <v>29224.809960937509</v>
      </c>
      <c r="AW26" s="88">
        <v>3651.3866663971098</v>
      </c>
      <c r="AX26" s="88">
        <v>45358.489145507825</v>
      </c>
      <c r="AY26" s="88">
        <v>43888.455637640647</v>
      </c>
    </row>
    <row r="27" spans="1:51" x14ac:dyDescent="0.25">
      <c r="A27" s="86">
        <v>43498</v>
      </c>
      <c r="B27" s="87">
        <v>2</v>
      </c>
      <c r="C27" s="88">
        <v>27249.260341796889</v>
      </c>
      <c r="D27" s="88">
        <v>35011.964855468759</v>
      </c>
      <c r="E27" s="88">
        <v>15655.813251953115</v>
      </c>
      <c r="F27" s="88">
        <v>46071.592992187521</v>
      </c>
      <c r="G27" s="88">
        <v>34378.943250000004</v>
      </c>
      <c r="H27" s="88">
        <v>4403.6229085781288</v>
      </c>
      <c r="I27" s="88">
        <v>26886.839891964843</v>
      </c>
      <c r="J27" s="88">
        <v>111.6904354095459</v>
      </c>
      <c r="K27" s="88">
        <v>15717.140185546885</v>
      </c>
      <c r="L27" s="88">
        <v>12602.49702934374</v>
      </c>
      <c r="M27" s="88">
        <v>28169.870267312479</v>
      </c>
      <c r="N27" s="88">
        <v>13340.963644531248</v>
      </c>
      <c r="O27" s="88">
        <v>36992.602252929697</v>
      </c>
      <c r="P27" s="88">
        <v>2938.1698671875106</v>
      </c>
      <c r="Q27" s="88">
        <v>32.310295581817641</v>
      </c>
      <c r="R27" s="88">
        <v>5342.1905517578125</v>
      </c>
      <c r="S27" s="88">
        <v>41961.360513671891</v>
      </c>
      <c r="T27" s="88">
        <v>12539.259777343766</v>
      </c>
      <c r="U27" s="88">
        <v>6405.4892148437411</v>
      </c>
      <c r="V27" s="88">
        <v>55992.915902343731</v>
      </c>
      <c r="W27" s="88">
        <v>4054.2028320312402</v>
      </c>
      <c r="X27" s="88">
        <v>17152.79138082813</v>
      </c>
      <c r="Y27" s="88">
        <v>15006.712199218746</v>
      </c>
      <c r="Z27" s="88">
        <v>338.56570189208975</v>
      </c>
      <c r="AA27" s="88">
        <v>25732.376858398464</v>
      </c>
      <c r="AB27" s="88">
        <v>19187.312004371292</v>
      </c>
      <c r="AC27" s="88">
        <v>21630.32638766478</v>
      </c>
      <c r="AD27" s="88">
        <v>34133.899591468762</v>
      </c>
      <c r="AE27" s="88">
        <v>12618.297635742201</v>
      </c>
      <c r="AF27" s="88">
        <v>24.298578869047624</v>
      </c>
      <c r="AG27" s="88">
        <v>20030.212515624997</v>
      </c>
      <c r="AH27" s="88">
        <v>44122.266171875002</v>
      </c>
      <c r="AI27" s="88">
        <v>9876.7475585937609</v>
      </c>
      <c r="AJ27" s="88">
        <v>42.628616943358978</v>
      </c>
      <c r="AK27" s="88">
        <v>5080.0127294921904</v>
      </c>
      <c r="AL27" s="88">
        <v>19343.615671875017</v>
      </c>
      <c r="AM27" s="88">
        <v>22880.073635099568</v>
      </c>
      <c r="AN27" s="88">
        <v>4329.1391113281197</v>
      </c>
      <c r="AO27" s="88">
        <v>37498.043531738287</v>
      </c>
      <c r="AP27" s="88">
        <v>673.35113525390602</v>
      </c>
      <c r="AQ27" s="88">
        <v>40087.083845812449</v>
      </c>
      <c r="AR27" s="88">
        <v>43816.24574414063</v>
      </c>
      <c r="AS27" s="88">
        <v>47322.61968305835</v>
      </c>
      <c r="AT27" s="88">
        <v>14293.483394531249</v>
      </c>
      <c r="AU27" s="88">
        <v>44673.754210937477</v>
      </c>
      <c r="AV27" s="88">
        <v>25723.865125</v>
      </c>
      <c r="AW27" s="88">
        <v>3023.9912817382874</v>
      </c>
      <c r="AX27" s="88">
        <v>38944.491459960947</v>
      </c>
      <c r="AY27" s="88">
        <v>41158.18497539065</v>
      </c>
    </row>
    <row r="28" spans="1:51" x14ac:dyDescent="0.25">
      <c r="A28" s="86">
        <v>43498</v>
      </c>
      <c r="B28" s="87">
        <v>3</v>
      </c>
      <c r="C28" s="88">
        <v>25715.559474609385</v>
      </c>
      <c r="D28" s="88">
        <v>31559.99926171876</v>
      </c>
      <c r="E28" s="88">
        <v>14156.664736328139</v>
      </c>
      <c r="F28" s="88">
        <v>42659.901828125003</v>
      </c>
      <c r="G28" s="88">
        <v>31073.833779296867</v>
      </c>
      <c r="H28" s="88">
        <v>4294.3788972031325</v>
      </c>
      <c r="I28" s="88">
        <v>25027.290717824191</v>
      </c>
      <c r="J28" s="88">
        <v>100.46020126342779</v>
      </c>
      <c r="K28" s="88">
        <v>14132.474121093754</v>
      </c>
      <c r="L28" s="88">
        <v>12152.967595515645</v>
      </c>
      <c r="M28" s="88">
        <v>26662.344532734402</v>
      </c>
      <c r="N28" s="88">
        <v>12343.463974609378</v>
      </c>
      <c r="O28" s="88">
        <v>34204.291515625002</v>
      </c>
      <c r="P28" s="88">
        <v>2744.376842773429</v>
      </c>
      <c r="Q28" s="88">
        <v>31.356562614440918</v>
      </c>
      <c r="R28" s="88">
        <v>4673.0703979492164</v>
      </c>
      <c r="S28" s="88">
        <v>37082.694187500034</v>
      </c>
      <c r="T28" s="88">
        <v>11703.46258593751</v>
      </c>
      <c r="U28" s="88">
        <v>6030.020308593751</v>
      </c>
      <c r="V28" s="88">
        <v>49931.436832031235</v>
      </c>
      <c r="W28" s="88">
        <v>3795.704125976571</v>
      </c>
      <c r="X28" s="88">
        <v>15899.959063484403</v>
      </c>
      <c r="Y28" s="88">
        <v>13505.514515624998</v>
      </c>
      <c r="Z28" s="88">
        <v>354.83075088500988</v>
      </c>
      <c r="AA28" s="88">
        <v>23225.04955957034</v>
      </c>
      <c r="AB28" s="88">
        <v>18026.647000465022</v>
      </c>
      <c r="AC28" s="88">
        <v>19825.170897872926</v>
      </c>
      <c r="AD28" s="88">
        <v>30361.204472218746</v>
      </c>
      <c r="AE28" s="88">
        <v>11232.92041601561</v>
      </c>
      <c r="AF28" s="88">
        <v>24.298578869047624</v>
      </c>
      <c r="AG28" s="88">
        <v>17626.437937499999</v>
      </c>
      <c r="AH28" s="88">
        <v>38199.056124999996</v>
      </c>
      <c r="AI28" s="88">
        <v>9084.5977050781221</v>
      </c>
      <c r="AJ28" s="88">
        <v>42.462910156250032</v>
      </c>
      <c r="AK28" s="88">
        <v>4861.8119873046899</v>
      </c>
      <c r="AL28" s="88">
        <v>16294.88194824221</v>
      </c>
      <c r="AM28" s="88">
        <v>20288.141439724601</v>
      </c>
      <c r="AN28" s="88">
        <v>3901.2706054687392</v>
      </c>
      <c r="AO28" s="88">
        <v>33395.094448242213</v>
      </c>
      <c r="AP28" s="88">
        <v>639.33660888671898</v>
      </c>
      <c r="AQ28" s="88">
        <v>37711.32738692189</v>
      </c>
      <c r="AR28" s="88">
        <v>39486.963101562513</v>
      </c>
      <c r="AS28" s="88">
        <v>41610.119749345678</v>
      </c>
      <c r="AT28" s="88">
        <v>13205.979921875007</v>
      </c>
      <c r="AU28" s="88">
        <v>40816.109494140597</v>
      </c>
      <c r="AV28" s="88">
        <v>22494.338226562497</v>
      </c>
      <c r="AW28" s="88">
        <v>2639.2624741164518</v>
      </c>
      <c r="AX28" s="88">
        <v>33801.856444091783</v>
      </c>
      <c r="AY28" s="88">
        <v>39025.803031781281</v>
      </c>
    </row>
    <row r="29" spans="1:51" x14ac:dyDescent="0.25">
      <c r="A29" s="86">
        <v>43498</v>
      </c>
      <c r="B29" s="87">
        <v>4</v>
      </c>
      <c r="C29" s="88">
        <v>24883.282164062512</v>
      </c>
      <c r="D29" s="88">
        <v>29572.695582031272</v>
      </c>
      <c r="E29" s="88">
        <v>13209.817373046866</v>
      </c>
      <c r="F29" s="88">
        <v>40896.077765625014</v>
      </c>
      <c r="G29" s="88">
        <v>29030.340041015661</v>
      </c>
      <c r="H29" s="88">
        <v>4270.1915115781285</v>
      </c>
      <c r="I29" s="88">
        <v>24102.885997292986</v>
      </c>
      <c r="J29" s="88">
        <v>93.412168502807589</v>
      </c>
      <c r="K29" s="88">
        <v>13353.33134765626</v>
      </c>
      <c r="L29" s="88">
        <v>12063.979942617198</v>
      </c>
      <c r="M29" s="88">
        <v>25621.580781687499</v>
      </c>
      <c r="N29" s="88">
        <v>11810.667740234379</v>
      </c>
      <c r="O29" s="88">
        <v>32674.930129882821</v>
      </c>
      <c r="P29" s="88">
        <v>2673.7876240234286</v>
      </c>
      <c r="Q29" s="88">
        <v>31.25670146942139</v>
      </c>
      <c r="R29" s="88">
        <v>4234.4523376464849</v>
      </c>
      <c r="S29" s="88">
        <v>33951.765903320316</v>
      </c>
      <c r="T29" s="88">
        <v>11384.943662109383</v>
      </c>
      <c r="U29" s="88">
        <v>5831.2687646484401</v>
      </c>
      <c r="V29" s="88">
        <v>46204.131123046885</v>
      </c>
      <c r="W29" s="88">
        <v>3577.0403808593896</v>
      </c>
      <c r="X29" s="88">
        <v>15393.943660031237</v>
      </c>
      <c r="Y29" s="88">
        <v>12366.022710937496</v>
      </c>
      <c r="Z29" s="88">
        <v>347.21564591064447</v>
      </c>
      <c r="AA29" s="88">
        <v>21242.587428710944</v>
      </c>
      <c r="AB29" s="88">
        <v>17536.434197730665</v>
      </c>
      <c r="AC29" s="88">
        <v>18939.862566619882</v>
      </c>
      <c r="AD29" s="88">
        <v>28210.256388624995</v>
      </c>
      <c r="AE29" s="88">
        <v>10899.116085937498</v>
      </c>
      <c r="AF29" s="88">
        <v>24.298578869047624</v>
      </c>
      <c r="AG29" s="88">
        <v>16232.631039062504</v>
      </c>
      <c r="AH29" s="88">
        <v>35014.143660156253</v>
      </c>
      <c r="AI29" s="88">
        <v>8630.3288574218586</v>
      </c>
      <c r="AJ29" s="88">
        <v>44.326779052734111</v>
      </c>
      <c r="AK29" s="88">
        <v>4706.3519580078091</v>
      </c>
      <c r="AL29" s="88">
        <v>14702.255763671883</v>
      </c>
      <c r="AM29" s="88">
        <v>19376.904567224548</v>
      </c>
      <c r="AN29" s="88">
        <v>3540.2777832031306</v>
      </c>
      <c r="AO29" s="88">
        <v>30922.241005859385</v>
      </c>
      <c r="AP29" s="88">
        <v>604.30111694335892</v>
      </c>
      <c r="AQ29" s="88">
        <v>36372.443492656275</v>
      </c>
      <c r="AR29" s="88">
        <v>36946.323122070295</v>
      </c>
      <c r="AS29" s="88">
        <v>38268.360179429816</v>
      </c>
      <c r="AT29" s="88">
        <v>12827.394796875025</v>
      </c>
      <c r="AU29" s="88">
        <v>38492.702642578166</v>
      </c>
      <c r="AV29" s="88">
        <v>20708.624230468758</v>
      </c>
      <c r="AW29" s="88">
        <v>2545.0209321533212</v>
      </c>
      <c r="AX29" s="88">
        <v>30686.057445068367</v>
      </c>
      <c r="AY29" s="88">
        <v>38022.494856312522</v>
      </c>
    </row>
    <row r="30" spans="1:51" x14ac:dyDescent="0.25">
      <c r="A30" s="86">
        <v>43498</v>
      </c>
      <c r="B30" s="87">
        <v>5</v>
      </c>
      <c r="C30" s="88">
        <v>24382.409212890623</v>
      </c>
      <c r="D30" s="88">
        <v>28347.799492187522</v>
      </c>
      <c r="E30" s="88">
        <v>12647.875625000011</v>
      </c>
      <c r="F30" s="88">
        <v>39573.564480468762</v>
      </c>
      <c r="G30" s="88">
        <v>26904.614677734357</v>
      </c>
      <c r="H30" s="88">
        <v>4342.6474519843796</v>
      </c>
      <c r="I30" s="88">
        <v>23410.088159656236</v>
      </c>
      <c r="J30" s="88">
        <v>92.222572326660099</v>
      </c>
      <c r="K30" s="88">
        <v>12991.043383789067</v>
      </c>
      <c r="L30" s="88">
        <v>11686.515570437505</v>
      </c>
      <c r="M30" s="88">
        <v>24865.691908718738</v>
      </c>
      <c r="N30" s="88">
        <v>11281.24082226563</v>
      </c>
      <c r="O30" s="88">
        <v>31835.518836914074</v>
      </c>
      <c r="P30" s="88">
        <v>2610.9888652343698</v>
      </c>
      <c r="Q30" s="88">
        <v>31.037028312683102</v>
      </c>
      <c r="R30" s="88">
        <v>4001.1044738769533</v>
      </c>
      <c r="S30" s="88">
        <v>32081.850016601569</v>
      </c>
      <c r="T30" s="88">
        <v>11162.74701464845</v>
      </c>
      <c r="U30" s="88">
        <v>5699.48210449219</v>
      </c>
      <c r="V30" s="88">
        <v>43985.79537890623</v>
      </c>
      <c r="W30" s="88">
        <v>3424.1415771484403</v>
      </c>
      <c r="X30" s="88">
        <v>15494.316040281248</v>
      </c>
      <c r="Y30" s="88">
        <v>12067.507613281248</v>
      </c>
      <c r="Z30" s="88">
        <v>338.40705744628912</v>
      </c>
      <c r="AA30" s="88">
        <v>20629.279171875005</v>
      </c>
      <c r="AB30" s="88">
        <v>17383.014764136926</v>
      </c>
      <c r="AC30" s="88">
        <v>18706.08572262571</v>
      </c>
      <c r="AD30" s="88">
        <v>26730.314416078105</v>
      </c>
      <c r="AE30" s="88">
        <v>10586.51998535155</v>
      </c>
      <c r="AF30" s="88">
        <v>24.298578869047624</v>
      </c>
      <c r="AG30" s="88">
        <v>15549.163851562498</v>
      </c>
      <c r="AH30" s="88">
        <v>32952.123335937526</v>
      </c>
      <c r="AI30" s="88">
        <v>8263.0315917968692</v>
      </c>
      <c r="AJ30" s="88">
        <v>41.726875244140061</v>
      </c>
      <c r="AK30" s="88">
        <v>4674.9708203125101</v>
      </c>
      <c r="AL30" s="88">
        <v>13698.582781250001</v>
      </c>
      <c r="AM30" s="88">
        <v>18290.301714396439</v>
      </c>
      <c r="AN30" s="88">
        <v>2935.629443359383</v>
      </c>
      <c r="AO30" s="88">
        <v>29415.182711425823</v>
      </c>
      <c r="AP30" s="88">
        <v>603.31396484375</v>
      </c>
      <c r="AQ30" s="88">
        <v>35437.025738992212</v>
      </c>
      <c r="AR30" s="88">
        <v>35256.950522460938</v>
      </c>
      <c r="AS30" s="88">
        <v>36206.720999751378</v>
      </c>
      <c r="AT30" s="88">
        <v>12641.797863281256</v>
      </c>
      <c r="AU30" s="88">
        <v>37191.682999999983</v>
      </c>
      <c r="AV30" s="88">
        <v>19715.536816406235</v>
      </c>
      <c r="AW30" s="88">
        <v>2392.7142553161625</v>
      </c>
      <c r="AX30" s="88">
        <v>28729.681728515599</v>
      </c>
      <c r="AY30" s="88">
        <v>37213.792021265588</v>
      </c>
    </row>
    <row r="31" spans="1:51" x14ac:dyDescent="0.25">
      <c r="A31" s="86">
        <v>43498</v>
      </c>
      <c r="B31" s="87">
        <v>6</v>
      </c>
      <c r="C31" s="88">
        <v>24240.570195312492</v>
      </c>
      <c r="D31" s="88">
        <v>27876.703882812501</v>
      </c>
      <c r="E31" s="88">
        <v>12407.513769531271</v>
      </c>
      <c r="F31" s="88">
        <v>38997.620374999991</v>
      </c>
      <c r="G31" s="88">
        <v>26031.28301171878</v>
      </c>
      <c r="H31" s="88">
        <v>4244.115212546868</v>
      </c>
      <c r="I31" s="88">
        <v>23210.138615835935</v>
      </c>
      <c r="J31" s="88">
        <v>88.380830764770494</v>
      </c>
      <c r="K31" s="88">
        <v>12675.428222656263</v>
      </c>
      <c r="L31" s="88">
        <v>11504.13156960939</v>
      </c>
      <c r="M31" s="88">
        <v>23848.53568999999</v>
      </c>
      <c r="N31" s="88">
        <v>10928.88567382813</v>
      </c>
      <c r="O31" s="88">
        <v>31645.724239257826</v>
      </c>
      <c r="P31" s="88">
        <v>2627.2006728515598</v>
      </c>
      <c r="Q31" s="88">
        <v>30.55996990203856</v>
      </c>
      <c r="R31" s="88">
        <v>3905.3161987304675</v>
      </c>
      <c r="S31" s="88">
        <v>31165.068084960938</v>
      </c>
      <c r="T31" s="88">
        <v>11110.587790039071</v>
      </c>
      <c r="U31" s="88">
        <v>5600.7231298828092</v>
      </c>
      <c r="V31" s="88">
        <v>42937.082669921889</v>
      </c>
      <c r="W31" s="88">
        <v>3451.2609008789004</v>
      </c>
      <c r="X31" s="88">
        <v>14897.945699656289</v>
      </c>
      <c r="Y31" s="88">
        <v>12314.278089843754</v>
      </c>
      <c r="Z31" s="88">
        <v>382.68808355102544</v>
      </c>
      <c r="AA31" s="88">
        <v>20219.320179687464</v>
      </c>
      <c r="AB31" s="88">
        <v>17309.960699683808</v>
      </c>
      <c r="AC31" s="88">
        <v>18402.631445663443</v>
      </c>
      <c r="AD31" s="88">
        <v>26123.117933406229</v>
      </c>
      <c r="AE31" s="88">
        <v>10341.236276367188</v>
      </c>
      <c r="AF31" s="88">
        <v>24.298578869047624</v>
      </c>
      <c r="AG31" s="88">
        <v>15007.91251171875</v>
      </c>
      <c r="AH31" s="88">
        <v>31932.176496093773</v>
      </c>
      <c r="AI31" s="88">
        <v>8081.9343017578194</v>
      </c>
      <c r="AJ31" s="88">
        <v>42.509585937499864</v>
      </c>
      <c r="AK31" s="88">
        <v>4479.0569824218801</v>
      </c>
      <c r="AL31" s="88">
        <v>13276.486880859366</v>
      </c>
      <c r="AM31" s="88">
        <v>17810.858522833947</v>
      </c>
      <c r="AN31" s="88">
        <v>2589.6233398437616</v>
      </c>
      <c r="AO31" s="88">
        <v>28461.56492333984</v>
      </c>
      <c r="AP31" s="88">
        <v>591.31735229492278</v>
      </c>
      <c r="AQ31" s="88">
        <v>34811.521192570275</v>
      </c>
      <c r="AR31" s="88">
        <v>34605.648782714816</v>
      </c>
      <c r="AS31" s="88">
        <v>35590.146822895476</v>
      </c>
      <c r="AT31" s="88">
        <v>12293.426910156271</v>
      </c>
      <c r="AU31" s="88">
        <v>36401.731910156253</v>
      </c>
      <c r="AV31" s="88">
        <v>19030.44450390627</v>
      </c>
      <c r="AW31" s="88">
        <v>2347.8531801452627</v>
      </c>
      <c r="AX31" s="88">
        <v>27901.267019042974</v>
      </c>
      <c r="AY31" s="88">
        <v>37060.943322343774</v>
      </c>
    </row>
    <row r="32" spans="1:51" x14ac:dyDescent="0.25">
      <c r="A32" s="86">
        <v>43498</v>
      </c>
      <c r="B32" s="87">
        <v>7</v>
      </c>
      <c r="C32" s="88">
        <v>24493.699339843737</v>
      </c>
      <c r="D32" s="88">
        <v>27920.078265625023</v>
      </c>
      <c r="E32" s="88">
        <v>12491.036503906229</v>
      </c>
      <c r="F32" s="88">
        <v>39330.309738281241</v>
      </c>
      <c r="G32" s="88">
        <v>25924.468810546856</v>
      </c>
      <c r="H32" s="88">
        <v>4534.0305032499955</v>
      </c>
      <c r="I32" s="88">
        <v>23820.545542285134</v>
      </c>
      <c r="J32" s="88">
        <v>87.183170318603402</v>
      </c>
      <c r="K32" s="88">
        <v>12576.266381835949</v>
      </c>
      <c r="L32" s="88">
        <v>11585.38530048438</v>
      </c>
      <c r="M32" s="88">
        <v>22765.48808018749</v>
      </c>
      <c r="N32" s="88">
        <v>10863.169109375009</v>
      </c>
      <c r="O32" s="88">
        <v>31997.950309570329</v>
      </c>
      <c r="P32" s="88">
        <v>2698.2040644531203</v>
      </c>
      <c r="Q32" s="88">
        <v>30.065121650695801</v>
      </c>
      <c r="R32" s="88">
        <v>3912.6678283691413</v>
      </c>
      <c r="S32" s="88">
        <v>30961.589135742164</v>
      </c>
      <c r="T32" s="88">
        <v>11123.337410156249</v>
      </c>
      <c r="U32" s="88">
        <v>5549.3898408202995</v>
      </c>
      <c r="V32" s="88">
        <v>42426.977428359394</v>
      </c>
      <c r="W32" s="88">
        <v>3370.780639648433</v>
      </c>
      <c r="X32" s="88">
        <v>14608.947956054737</v>
      </c>
      <c r="Y32" s="88">
        <v>12656.702660156254</v>
      </c>
      <c r="Z32" s="88">
        <v>346.85355338745126</v>
      </c>
      <c r="AA32" s="88">
        <v>20300.092958007848</v>
      </c>
      <c r="AB32" s="88">
        <v>17634.087801246293</v>
      </c>
      <c r="AC32" s="88">
        <v>18394.043066482565</v>
      </c>
      <c r="AD32" s="88">
        <v>26218.036282656238</v>
      </c>
      <c r="AE32" s="88">
        <v>9787.6842216796867</v>
      </c>
      <c r="AF32" s="88">
        <v>24.298578869047624</v>
      </c>
      <c r="AG32" s="88">
        <v>15321.771449218753</v>
      </c>
      <c r="AH32" s="88">
        <v>31934.554828124987</v>
      </c>
      <c r="AI32" s="88">
        <v>8121.0187988281195</v>
      </c>
      <c r="AJ32" s="88">
        <v>38.210331298828947</v>
      </c>
      <c r="AK32" s="88">
        <v>4388.5503271484304</v>
      </c>
      <c r="AL32" s="88">
        <v>13313.894199218759</v>
      </c>
      <c r="AM32" s="88">
        <v>17697.795783474568</v>
      </c>
      <c r="AN32" s="88">
        <v>3047.4709472656336</v>
      </c>
      <c r="AO32" s="88">
        <v>28508.878762695302</v>
      </c>
      <c r="AP32" s="88">
        <v>589.74240112304687</v>
      </c>
      <c r="AQ32" s="88">
        <v>34784.695241359375</v>
      </c>
      <c r="AR32" s="88">
        <v>34442.128796386678</v>
      </c>
      <c r="AS32" s="88">
        <v>35565.594085593337</v>
      </c>
      <c r="AT32" s="88">
        <v>12227.620238281246</v>
      </c>
      <c r="AU32" s="88">
        <v>36027.800138671882</v>
      </c>
      <c r="AV32" s="88">
        <v>18739.36766796876</v>
      </c>
      <c r="AW32" s="88">
        <v>2326.8005457336426</v>
      </c>
      <c r="AX32" s="88">
        <v>27780.179245605475</v>
      </c>
      <c r="AY32" s="88">
        <v>37438.968811515595</v>
      </c>
    </row>
    <row r="33" spans="1:51" x14ac:dyDescent="0.25">
      <c r="A33" s="86">
        <v>43498</v>
      </c>
      <c r="B33" s="87">
        <v>8</v>
      </c>
      <c r="C33" s="88">
        <v>24038.119023437546</v>
      </c>
      <c r="D33" s="88">
        <v>27096.994089843742</v>
      </c>
      <c r="E33" s="88">
        <v>11499.825449218746</v>
      </c>
      <c r="F33" s="88">
        <v>39741.592335937508</v>
      </c>
      <c r="G33" s="88">
        <v>24087.074657894536</v>
      </c>
      <c r="H33" s="88">
        <v>4456.4330630000113</v>
      </c>
      <c r="I33" s="88">
        <v>24726.061941246084</v>
      </c>
      <c r="J33" s="88">
        <v>91.066650390625</v>
      </c>
      <c r="K33" s="88">
        <v>12232.02893066405</v>
      </c>
      <c r="L33" s="88">
        <v>10962.903822976576</v>
      </c>
      <c r="M33" s="88">
        <v>21903.576444234361</v>
      </c>
      <c r="N33" s="88">
        <v>10088.395714843749</v>
      </c>
      <c r="O33" s="88">
        <v>32688.716908203118</v>
      </c>
      <c r="P33" s="88">
        <v>2741.0242468130368</v>
      </c>
      <c r="Q33" s="88">
        <v>30.339379310607899</v>
      </c>
      <c r="R33" s="88">
        <v>3446.8579345703106</v>
      </c>
      <c r="S33" s="88">
        <v>29375.649864257797</v>
      </c>
      <c r="T33" s="88">
        <v>9910.9671865234395</v>
      </c>
      <c r="U33" s="88">
        <v>4553.9523818359394</v>
      </c>
      <c r="V33" s="88">
        <v>41023.559066328118</v>
      </c>
      <c r="W33" s="88">
        <v>3118.894384765626</v>
      </c>
      <c r="X33" s="88">
        <v>12634.98611187505</v>
      </c>
      <c r="Y33" s="88">
        <v>12635.508703124997</v>
      </c>
      <c r="Z33" s="88">
        <v>315.30146279907228</v>
      </c>
      <c r="AA33" s="88">
        <v>19710.091827148444</v>
      </c>
      <c r="AB33" s="88">
        <v>18667.736410621295</v>
      </c>
      <c r="AC33" s="88">
        <v>17549.419639472941</v>
      </c>
      <c r="AD33" s="88">
        <v>24992.998700124994</v>
      </c>
      <c r="AE33" s="88">
        <v>8921.5170117187663</v>
      </c>
      <c r="AF33" s="88">
        <v>24.298578869047624</v>
      </c>
      <c r="AG33" s="88">
        <v>15080.226308593752</v>
      </c>
      <c r="AH33" s="88">
        <v>29111.998710937474</v>
      </c>
      <c r="AI33" s="88">
        <v>7749.9341552734395</v>
      </c>
      <c r="AJ33" s="88">
        <v>30.530149658203001</v>
      </c>
      <c r="AK33" s="88">
        <v>4524.7351290279366</v>
      </c>
      <c r="AL33" s="88">
        <v>12410.834110351581</v>
      </c>
      <c r="AM33" s="88">
        <v>16105.884475755835</v>
      </c>
      <c r="AN33" s="88">
        <v>2984.2524414062618</v>
      </c>
      <c r="AO33" s="88">
        <v>27726.73820458987</v>
      </c>
      <c r="AP33" s="88">
        <v>503.97187155485108</v>
      </c>
      <c r="AQ33" s="88">
        <v>35971.570567023409</v>
      </c>
      <c r="AR33" s="88">
        <v>33947.314574218763</v>
      </c>
      <c r="AS33" s="88">
        <v>33804.666335466005</v>
      </c>
      <c r="AT33" s="88">
        <v>11140.628064453131</v>
      </c>
      <c r="AU33" s="88">
        <v>35521.019595703139</v>
      </c>
      <c r="AV33" s="88">
        <v>16830.16735937498</v>
      </c>
      <c r="AW33" s="88">
        <v>2016.0888456970206</v>
      </c>
      <c r="AX33" s="88">
        <v>25566.044431152357</v>
      </c>
      <c r="AY33" s="88">
        <v>38582.047632109359</v>
      </c>
    </row>
    <row r="34" spans="1:51" x14ac:dyDescent="0.25">
      <c r="A34" s="86">
        <v>43498</v>
      </c>
      <c r="B34" s="87">
        <v>9</v>
      </c>
      <c r="C34" s="88">
        <v>25982.20473437498</v>
      </c>
      <c r="D34" s="88">
        <v>29340.457074218735</v>
      </c>
      <c r="E34" s="88">
        <v>12521.42581054688</v>
      </c>
      <c r="F34" s="88">
        <v>44412.413490234379</v>
      </c>
      <c r="G34" s="88">
        <v>27466.318688607807</v>
      </c>
      <c r="H34" s="88">
        <v>5087.4973237031354</v>
      </c>
      <c r="I34" s="88">
        <v>29176.098093496108</v>
      </c>
      <c r="J34" s="88">
        <v>116.0768928527832</v>
      </c>
      <c r="K34" s="88">
        <v>13726.45908203125</v>
      </c>
      <c r="L34" s="88">
        <v>11961.588571898435</v>
      </c>
      <c r="M34" s="88">
        <v>23417.015466281227</v>
      </c>
      <c r="N34" s="88">
        <v>10392.541818359368</v>
      </c>
      <c r="O34" s="88">
        <v>36681.257424804659</v>
      </c>
      <c r="P34" s="88">
        <v>3178.6811485595636</v>
      </c>
      <c r="Q34" s="88">
        <v>31.235580921173092</v>
      </c>
      <c r="R34" s="88">
        <v>3732.3069580078127</v>
      </c>
      <c r="S34" s="88">
        <v>31906.026578124991</v>
      </c>
      <c r="T34" s="88">
        <v>10468.224405273451</v>
      </c>
      <c r="U34" s="88">
        <v>4810.5484609374998</v>
      </c>
      <c r="V34" s="88">
        <v>44947.24110343754</v>
      </c>
      <c r="W34" s="88">
        <v>3209.988830566409</v>
      </c>
      <c r="X34" s="88">
        <v>13267.242245796831</v>
      </c>
      <c r="Y34" s="88">
        <v>13739.02915234375</v>
      </c>
      <c r="Z34" s="88">
        <v>359.84336756591807</v>
      </c>
      <c r="AA34" s="88">
        <v>21823.391662109389</v>
      </c>
      <c r="AB34" s="88">
        <v>22125.019644996304</v>
      </c>
      <c r="AC34" s="88">
        <v>18997.85807424162</v>
      </c>
      <c r="AD34" s="88">
        <v>27579.593757156246</v>
      </c>
      <c r="AE34" s="88">
        <v>9626.5450281237499</v>
      </c>
      <c r="AF34" s="88">
        <v>24.298578869047624</v>
      </c>
      <c r="AG34" s="88">
        <v>16942.568765625001</v>
      </c>
      <c r="AH34" s="88">
        <v>31473.930746093745</v>
      </c>
      <c r="AI34" s="88">
        <v>8546.537451171871</v>
      </c>
      <c r="AJ34" s="88">
        <v>40.258942626952859</v>
      </c>
      <c r="AK34" s="88">
        <v>5286.7686475265509</v>
      </c>
      <c r="AL34" s="88">
        <v>13213.716954101563</v>
      </c>
      <c r="AM34" s="88">
        <v>17651.417125630844</v>
      </c>
      <c r="AN34" s="88">
        <v>2908.7559570312496</v>
      </c>
      <c r="AO34" s="88">
        <v>30377.015255859329</v>
      </c>
      <c r="AP34" s="88">
        <v>583.34357929229827</v>
      </c>
      <c r="AQ34" s="88">
        <v>41308.463542468708</v>
      </c>
      <c r="AR34" s="88">
        <v>37771.256643066394</v>
      </c>
      <c r="AS34" s="88">
        <v>36825.536754450477</v>
      </c>
      <c r="AT34" s="88">
        <v>11844.387814453101</v>
      </c>
      <c r="AU34" s="88">
        <v>39876.962820312496</v>
      </c>
      <c r="AV34" s="88">
        <v>18572.446492187522</v>
      </c>
      <c r="AW34" s="88">
        <v>2138.5863405151367</v>
      </c>
      <c r="AX34" s="88">
        <v>28136.98930297852</v>
      </c>
      <c r="AY34" s="88">
        <v>43661.245687906288</v>
      </c>
    </row>
    <row r="35" spans="1:51" x14ac:dyDescent="0.25">
      <c r="A35" s="86">
        <v>43498</v>
      </c>
      <c r="B35" s="87">
        <v>10</v>
      </c>
      <c r="C35" s="88">
        <v>29983.790876953131</v>
      </c>
      <c r="D35" s="88">
        <v>33067.969742187546</v>
      </c>
      <c r="E35" s="88">
        <v>14480.058847656259</v>
      </c>
      <c r="F35" s="88">
        <v>50976.668171874997</v>
      </c>
      <c r="G35" s="88">
        <v>33080.665284573341</v>
      </c>
      <c r="H35" s="88">
        <v>5666.3196662031314</v>
      </c>
      <c r="I35" s="88">
        <v>34395.471458691412</v>
      </c>
      <c r="J35" s="88">
        <v>131.39635276794451</v>
      </c>
      <c r="K35" s="88">
        <v>15539.008740234369</v>
      </c>
      <c r="L35" s="88">
        <v>13378.232142671885</v>
      </c>
      <c r="M35" s="88">
        <v>24717.017452812495</v>
      </c>
      <c r="N35" s="88">
        <v>11803.573613281249</v>
      </c>
      <c r="O35" s="88">
        <v>42418.929864257814</v>
      </c>
      <c r="P35" s="88">
        <v>3781.7664151031495</v>
      </c>
      <c r="Q35" s="88">
        <v>31.44365215301514</v>
      </c>
      <c r="R35" s="88">
        <v>4365.4816162109382</v>
      </c>
      <c r="S35" s="88">
        <v>36005.382330078115</v>
      </c>
      <c r="T35" s="88">
        <v>12390.293796875001</v>
      </c>
      <c r="U35" s="88">
        <v>5562.8477158203195</v>
      </c>
      <c r="V35" s="88">
        <v>50832.079854687516</v>
      </c>
      <c r="W35" s="88">
        <v>3782.6719482421895</v>
      </c>
      <c r="X35" s="88">
        <v>14966.596079093744</v>
      </c>
      <c r="Y35" s="88">
        <v>14919.060847656241</v>
      </c>
      <c r="Z35" s="88">
        <v>361.68746322021468</v>
      </c>
      <c r="AA35" s="88">
        <v>24650.443959960965</v>
      </c>
      <c r="AB35" s="88">
        <v>25380.27623288691</v>
      </c>
      <c r="AC35" s="88">
        <v>21331.480969940192</v>
      </c>
      <c r="AD35" s="88">
        <v>31214.678063843763</v>
      </c>
      <c r="AE35" s="88">
        <v>10570.329089397048</v>
      </c>
      <c r="AF35" s="88">
        <v>24.298578869047624</v>
      </c>
      <c r="AG35" s="88">
        <v>19214.207175781248</v>
      </c>
      <c r="AH35" s="88">
        <v>36230.162492187497</v>
      </c>
      <c r="AI35" s="88">
        <v>10077.794873046869</v>
      </c>
      <c r="AJ35" s="88">
        <v>48.62137304687505</v>
      </c>
      <c r="AK35" s="88">
        <v>5962.0028998290954</v>
      </c>
      <c r="AL35" s="88">
        <v>14776.586270507818</v>
      </c>
      <c r="AM35" s="88">
        <v>20267.595696333959</v>
      </c>
      <c r="AN35" s="88">
        <v>3612.5524902343686</v>
      </c>
      <c r="AO35" s="88">
        <v>34210.86495117189</v>
      </c>
      <c r="AP35" s="88">
        <v>635.34901428222611</v>
      </c>
      <c r="AQ35" s="88">
        <v>48324.0849772656</v>
      </c>
      <c r="AR35" s="88">
        <v>42806.303869140647</v>
      </c>
      <c r="AS35" s="88">
        <v>41747.606715411355</v>
      </c>
      <c r="AT35" s="88">
        <v>13570.920220703123</v>
      </c>
      <c r="AU35" s="88">
        <v>46041.703708984358</v>
      </c>
      <c r="AV35" s="88">
        <v>21320.807917968752</v>
      </c>
      <c r="AW35" s="88">
        <v>2397.7489514953609</v>
      </c>
      <c r="AX35" s="88">
        <v>32187.203846435543</v>
      </c>
      <c r="AY35" s="88">
        <v>49449.642878234357</v>
      </c>
    </row>
    <row r="36" spans="1:51" x14ac:dyDescent="0.25">
      <c r="A36" s="86">
        <v>43498</v>
      </c>
      <c r="B36" s="87">
        <v>11</v>
      </c>
      <c r="C36" s="88">
        <v>32964.089136718743</v>
      </c>
      <c r="D36" s="88">
        <v>36019.90809375004</v>
      </c>
      <c r="E36" s="88">
        <v>16635.815156250002</v>
      </c>
      <c r="F36" s="88">
        <v>58697.809031249941</v>
      </c>
      <c r="G36" s="88">
        <v>35825.56711508178</v>
      </c>
      <c r="H36" s="88">
        <v>6086.0477589843731</v>
      </c>
      <c r="I36" s="88">
        <v>39405.441272843716</v>
      </c>
      <c r="J36" s="88">
        <v>157.5666198730469</v>
      </c>
      <c r="K36" s="88">
        <v>17087.438671874992</v>
      </c>
      <c r="L36" s="88">
        <v>14054.631333875015</v>
      </c>
      <c r="M36" s="88">
        <v>26814.503925234385</v>
      </c>
      <c r="N36" s="88">
        <v>13667.983621093761</v>
      </c>
      <c r="O36" s="88">
        <v>47898.020257812474</v>
      </c>
      <c r="P36" s="88">
        <v>4002.7659105545026</v>
      </c>
      <c r="Q36" s="88">
        <v>31.987102985382091</v>
      </c>
      <c r="R36" s="88">
        <v>4906.6739013671877</v>
      </c>
      <c r="S36" s="88">
        <v>39764.543003906248</v>
      </c>
      <c r="T36" s="88">
        <v>14893.555648437507</v>
      </c>
      <c r="U36" s="88">
        <v>6085.2160244140596</v>
      </c>
      <c r="V36" s="88">
        <v>56519.637622031252</v>
      </c>
      <c r="W36" s="88">
        <v>4163.8222167968806</v>
      </c>
      <c r="X36" s="88">
        <v>15405.58349399999</v>
      </c>
      <c r="Y36" s="88">
        <v>16255.783523437502</v>
      </c>
      <c r="Z36" s="88">
        <v>385.57699074707034</v>
      </c>
      <c r="AA36" s="88">
        <v>26756.389436523434</v>
      </c>
      <c r="AB36" s="88">
        <v>27595.51975827754</v>
      </c>
      <c r="AC36" s="88">
        <v>23727.765571212767</v>
      </c>
      <c r="AD36" s="88">
        <v>34368.842436062499</v>
      </c>
      <c r="AE36" s="88">
        <v>10973.394499267568</v>
      </c>
      <c r="AF36" s="88">
        <v>24.298578869047624</v>
      </c>
      <c r="AG36" s="88">
        <v>20740.172222656252</v>
      </c>
      <c r="AH36" s="88">
        <v>40315.339546875031</v>
      </c>
      <c r="AI36" s="88">
        <v>11211.09296875001</v>
      </c>
      <c r="AJ36" s="88">
        <v>67.510572998047195</v>
      </c>
      <c r="AK36" s="88">
        <v>6171.4877244018608</v>
      </c>
      <c r="AL36" s="88">
        <v>16584.673276367197</v>
      </c>
      <c r="AM36" s="88">
        <v>22809.020835521434</v>
      </c>
      <c r="AN36" s="88">
        <v>4074.9503417968708</v>
      </c>
      <c r="AO36" s="88">
        <v>37344.401315429706</v>
      </c>
      <c r="AP36" s="88">
        <v>677.95502257347061</v>
      </c>
      <c r="AQ36" s="88">
        <v>55277.621631718808</v>
      </c>
      <c r="AR36" s="88">
        <v>46729.461165039036</v>
      </c>
      <c r="AS36" s="88">
        <v>46088.592160673215</v>
      </c>
      <c r="AT36" s="88">
        <v>14571.503722656247</v>
      </c>
      <c r="AU36" s="88">
        <v>50767.396328125011</v>
      </c>
      <c r="AV36" s="88">
        <v>23471.611933593744</v>
      </c>
      <c r="AW36" s="88">
        <v>2612.1099044982916</v>
      </c>
      <c r="AX36" s="88">
        <v>35915.556353759755</v>
      </c>
      <c r="AY36" s="88">
        <v>54551.582624906252</v>
      </c>
    </row>
    <row r="37" spans="1:51" x14ac:dyDescent="0.25">
      <c r="A37" s="86">
        <v>43498</v>
      </c>
      <c r="B37" s="87">
        <v>12</v>
      </c>
      <c r="C37" s="88">
        <v>35397.455718750047</v>
      </c>
      <c r="D37" s="88">
        <v>38430.151730468722</v>
      </c>
      <c r="E37" s="88">
        <v>18526.595410156246</v>
      </c>
      <c r="F37" s="88">
        <v>62963.378117187582</v>
      </c>
      <c r="G37" s="88">
        <v>37739.940339868146</v>
      </c>
      <c r="H37" s="88">
        <v>6026.3863106093868</v>
      </c>
      <c r="I37" s="88">
        <v>42194.399667140613</v>
      </c>
      <c r="J37" s="88">
        <v>167.35152435302729</v>
      </c>
      <c r="K37" s="88">
        <v>17987.080908203145</v>
      </c>
      <c r="L37" s="88">
        <v>14534.04081761719</v>
      </c>
      <c r="M37" s="88">
        <v>27828.979026343739</v>
      </c>
      <c r="N37" s="88">
        <v>15685.450332031254</v>
      </c>
      <c r="O37" s="88">
        <v>50741.69685742187</v>
      </c>
      <c r="P37" s="88">
        <v>4317.0740194854752</v>
      </c>
      <c r="Q37" s="88">
        <v>32.386684894561768</v>
      </c>
      <c r="R37" s="88">
        <v>5399.8254882812498</v>
      </c>
      <c r="S37" s="88">
        <v>42793.172867187532</v>
      </c>
      <c r="T37" s="88">
        <v>16733.302113281254</v>
      </c>
      <c r="U37" s="88">
        <v>6708.0625341796795</v>
      </c>
      <c r="V37" s="88">
        <v>61360.922537343751</v>
      </c>
      <c r="W37" s="88">
        <v>4463.8030029296797</v>
      </c>
      <c r="X37" s="88">
        <v>16488.928752531265</v>
      </c>
      <c r="Y37" s="88">
        <v>16702.974949218747</v>
      </c>
      <c r="Z37" s="88">
        <v>355.14549535522457</v>
      </c>
      <c r="AA37" s="88">
        <v>28370.315390624994</v>
      </c>
      <c r="AB37" s="88">
        <v>28380.8357875744</v>
      </c>
      <c r="AC37" s="88">
        <v>25672.363304084771</v>
      </c>
      <c r="AD37" s="88">
        <v>37571.8668788125</v>
      </c>
      <c r="AE37" s="88">
        <v>12437.994231390392</v>
      </c>
      <c r="AF37" s="88">
        <v>24.298578869047624</v>
      </c>
      <c r="AG37" s="88">
        <v>22115.188050781257</v>
      </c>
      <c r="AH37" s="88">
        <v>43763.348015625015</v>
      </c>
      <c r="AI37" s="88">
        <v>11804.425830078131</v>
      </c>
      <c r="AJ37" s="88">
        <v>67.923589599609386</v>
      </c>
      <c r="AK37" s="88">
        <v>6176.3256350830015</v>
      </c>
      <c r="AL37" s="88">
        <v>18161.512103515637</v>
      </c>
      <c r="AM37" s="88">
        <v>25093.22056892766</v>
      </c>
      <c r="AN37" s="88">
        <v>4561.8778320312622</v>
      </c>
      <c r="AO37" s="88">
        <v>40412.466154296904</v>
      </c>
      <c r="AP37" s="88">
        <v>732.46882629394486</v>
      </c>
      <c r="AQ37" s="88">
        <v>59545.743953390564</v>
      </c>
      <c r="AR37" s="88">
        <v>49720.185203124987</v>
      </c>
      <c r="AS37" s="88">
        <v>49147.376549219945</v>
      </c>
      <c r="AT37" s="88">
        <v>15274.750070312473</v>
      </c>
      <c r="AU37" s="88">
        <v>54468.536894531229</v>
      </c>
      <c r="AV37" s="88">
        <v>25109.886433593769</v>
      </c>
      <c r="AW37" s="88">
        <v>2833.6511233337433</v>
      </c>
      <c r="AX37" s="88">
        <v>39028.996221923822</v>
      </c>
      <c r="AY37" s="88">
        <v>57723.213881875075</v>
      </c>
    </row>
    <row r="38" spans="1:51" x14ac:dyDescent="0.25">
      <c r="A38" s="86">
        <v>43498</v>
      </c>
      <c r="B38" s="87">
        <v>13</v>
      </c>
      <c r="C38" s="88">
        <v>36449.959609374957</v>
      </c>
      <c r="D38" s="88">
        <v>40280.399035156246</v>
      </c>
      <c r="E38" s="88">
        <v>19803.686884765622</v>
      </c>
      <c r="F38" s="88">
        <v>65933.767382812526</v>
      </c>
      <c r="G38" s="88">
        <v>39902.229207305936</v>
      </c>
      <c r="H38" s="88">
        <v>5625.6518316874926</v>
      </c>
      <c r="I38" s="88">
        <v>43224.523944992194</v>
      </c>
      <c r="J38" s="88">
        <v>163.94242858886719</v>
      </c>
      <c r="K38" s="88">
        <v>18635.456201171884</v>
      </c>
      <c r="L38" s="88">
        <v>14750.668895015617</v>
      </c>
      <c r="M38" s="88">
        <v>27506.82571596876</v>
      </c>
      <c r="N38" s="88">
        <v>16785.651671875006</v>
      </c>
      <c r="O38" s="88">
        <v>52446.137810546832</v>
      </c>
      <c r="P38" s="88">
        <v>4375.6113798522965</v>
      </c>
      <c r="Q38" s="88">
        <v>32.57097244262696</v>
      </c>
      <c r="R38" s="88">
        <v>5911.7343750000027</v>
      </c>
      <c r="S38" s="88">
        <v>44900.446423828129</v>
      </c>
      <c r="T38" s="88">
        <v>17905.14641210937</v>
      </c>
      <c r="U38" s="88">
        <v>7354.3474619140616</v>
      </c>
      <c r="V38" s="88">
        <v>65094.994710156287</v>
      </c>
      <c r="W38" s="88">
        <v>4582.720068359381</v>
      </c>
      <c r="X38" s="88">
        <v>17167.933848117133</v>
      </c>
      <c r="Y38" s="88">
        <v>16872.673417968756</v>
      </c>
      <c r="Z38" s="88">
        <v>373.51643710327147</v>
      </c>
      <c r="AA38" s="88">
        <v>29967.099257812501</v>
      </c>
      <c r="AB38" s="88">
        <v>28822.375191871295</v>
      </c>
      <c r="AC38" s="88">
        <v>27190.204361129745</v>
      </c>
      <c r="AD38" s="88">
        <v>40584.658730968738</v>
      </c>
      <c r="AE38" s="88">
        <v>12513.179058471695</v>
      </c>
      <c r="AF38" s="88">
        <v>24.298578869047624</v>
      </c>
      <c r="AG38" s="88">
        <v>23153.455921875</v>
      </c>
      <c r="AH38" s="88">
        <v>46947.560277343757</v>
      </c>
      <c r="AI38" s="88">
        <v>12267.208935546882</v>
      </c>
      <c r="AJ38" s="88">
        <v>65.806036865234887</v>
      </c>
      <c r="AK38" s="88">
        <v>6288.4462790893522</v>
      </c>
      <c r="AL38" s="88">
        <v>19268.617722656258</v>
      </c>
      <c r="AM38" s="88">
        <v>26292.711134287078</v>
      </c>
      <c r="AN38" s="88">
        <v>4698.1558593750024</v>
      </c>
      <c r="AO38" s="88">
        <v>42612.665611328121</v>
      </c>
      <c r="AP38" s="88">
        <v>758.02561950683594</v>
      </c>
      <c r="AQ38" s="88">
        <v>60910.408968937423</v>
      </c>
      <c r="AR38" s="88">
        <v>51699.972245117198</v>
      </c>
      <c r="AS38" s="88">
        <v>51629.549996969399</v>
      </c>
      <c r="AT38" s="88">
        <v>15727.058496093747</v>
      </c>
      <c r="AU38" s="88">
        <v>56935.999611328167</v>
      </c>
      <c r="AV38" s="88">
        <v>26436.092597656258</v>
      </c>
      <c r="AW38" s="88">
        <v>2944.2694587608289</v>
      </c>
      <c r="AX38" s="88">
        <v>41543.348276367193</v>
      </c>
      <c r="AY38" s="88">
        <v>59139.74039015625</v>
      </c>
    </row>
    <row r="39" spans="1:51" x14ac:dyDescent="0.25">
      <c r="A39" s="86">
        <v>43498</v>
      </c>
      <c r="B39" s="87">
        <v>14</v>
      </c>
      <c r="C39" s="88">
        <v>37200.830601562491</v>
      </c>
      <c r="D39" s="88">
        <v>40996.288332031305</v>
      </c>
      <c r="E39" s="88">
        <v>20856.321406250023</v>
      </c>
      <c r="F39" s="88">
        <v>67970.700449218712</v>
      </c>
      <c r="G39" s="88">
        <v>40746.731915142831</v>
      </c>
      <c r="H39" s="88">
        <v>5749.173399453126</v>
      </c>
      <c r="I39" s="88">
        <v>43243.94742135155</v>
      </c>
      <c r="J39" s="88">
        <v>172.12213897705081</v>
      </c>
      <c r="K39" s="88">
        <v>18923.636962890636</v>
      </c>
      <c r="L39" s="88">
        <v>14624.274255976568</v>
      </c>
      <c r="M39" s="88">
        <v>27212.301809515633</v>
      </c>
      <c r="N39" s="88">
        <v>17257.175851562504</v>
      </c>
      <c r="O39" s="88">
        <v>52288.230722656306</v>
      </c>
      <c r="P39" s="88">
        <v>4427.3519627197265</v>
      </c>
      <c r="Q39" s="88">
        <v>33.312656402587884</v>
      </c>
      <c r="R39" s="88">
        <v>6470.724047851565</v>
      </c>
      <c r="S39" s="88">
        <v>46882.9716328125</v>
      </c>
      <c r="T39" s="88">
        <v>18297.979375000014</v>
      </c>
      <c r="U39" s="88">
        <v>7792.1519550781195</v>
      </c>
      <c r="V39" s="88">
        <v>68709.69056203113</v>
      </c>
      <c r="W39" s="88">
        <v>4363.9576416015607</v>
      </c>
      <c r="X39" s="88">
        <v>17246.134192523474</v>
      </c>
      <c r="Y39" s="88">
        <v>16826.0634296875</v>
      </c>
      <c r="Z39" s="88">
        <v>363.36937055053704</v>
      </c>
      <c r="AA39" s="88">
        <v>30665.602796874977</v>
      </c>
      <c r="AB39" s="88">
        <v>28613.093486793168</v>
      </c>
      <c r="AC39" s="88">
        <v>28201.090211639388</v>
      </c>
      <c r="AD39" s="88">
        <v>43264.190671000011</v>
      </c>
      <c r="AE39" s="88">
        <v>12495.849665863065</v>
      </c>
      <c r="AF39" s="88">
        <v>24.298578869047624</v>
      </c>
      <c r="AG39" s="88">
        <v>24782.1109296875</v>
      </c>
      <c r="AH39" s="88">
        <v>50354.480082031245</v>
      </c>
      <c r="AI39" s="88">
        <v>12286.422656249999</v>
      </c>
      <c r="AJ39" s="88">
        <v>58.314375000000126</v>
      </c>
      <c r="AK39" s="88">
        <v>6304.2931688232438</v>
      </c>
      <c r="AL39" s="88">
        <v>20325.611488281262</v>
      </c>
      <c r="AM39" s="88">
        <v>27776.838664396451</v>
      </c>
      <c r="AN39" s="88">
        <v>5148.3317382812584</v>
      </c>
      <c r="AO39" s="88">
        <v>44395.590443359361</v>
      </c>
      <c r="AP39" s="88">
        <v>761.14028930664085</v>
      </c>
      <c r="AQ39" s="88">
        <v>60994.720332140641</v>
      </c>
      <c r="AR39" s="88">
        <v>52486.544075195321</v>
      </c>
      <c r="AS39" s="88">
        <v>54294.170303436949</v>
      </c>
      <c r="AT39" s="88">
        <v>16161.272066406238</v>
      </c>
      <c r="AU39" s="88">
        <v>58244.807535156222</v>
      </c>
      <c r="AV39" s="88">
        <v>27919.611867187516</v>
      </c>
      <c r="AW39" s="88">
        <v>3005.2885893554794</v>
      </c>
      <c r="AX39" s="88">
        <v>44499.440646972645</v>
      </c>
      <c r="AY39" s="88">
        <v>59078.932807609403</v>
      </c>
    </row>
    <row r="40" spans="1:51" x14ac:dyDescent="0.25">
      <c r="A40" s="86">
        <v>43498</v>
      </c>
      <c r="B40" s="87">
        <v>15</v>
      </c>
      <c r="C40" s="88">
        <v>36634.806472656273</v>
      </c>
      <c r="D40" s="88">
        <v>41290.74880859378</v>
      </c>
      <c r="E40" s="88">
        <v>21163.792890624973</v>
      </c>
      <c r="F40" s="88">
        <v>66929.029628906253</v>
      </c>
      <c r="G40" s="88">
        <v>38898.602701660173</v>
      </c>
      <c r="H40" s="88">
        <v>5279.0933908437391</v>
      </c>
      <c r="I40" s="88">
        <v>42340.401200437547</v>
      </c>
      <c r="J40" s="88">
        <v>177.5867004394531</v>
      </c>
      <c r="K40" s="88">
        <v>19034.127490234376</v>
      </c>
      <c r="L40" s="88">
        <v>14475.085778515622</v>
      </c>
      <c r="M40" s="88">
        <v>26673.497835140635</v>
      </c>
      <c r="N40" s="88">
        <v>17669.761359374996</v>
      </c>
      <c r="O40" s="88">
        <v>51145.846009765621</v>
      </c>
      <c r="P40" s="88">
        <v>4578.1955558898926</v>
      </c>
      <c r="Q40" s="88">
        <v>33.664697647094719</v>
      </c>
      <c r="R40" s="88">
        <v>6716.3838012695323</v>
      </c>
      <c r="S40" s="88">
        <v>47875.172871093746</v>
      </c>
      <c r="T40" s="88">
        <v>18073.503408203112</v>
      </c>
      <c r="U40" s="88">
        <v>7883.54716601563</v>
      </c>
      <c r="V40" s="88">
        <v>69623.727476406231</v>
      </c>
      <c r="W40" s="88">
        <v>4184.3871337890596</v>
      </c>
      <c r="X40" s="88">
        <v>17666.275431859394</v>
      </c>
      <c r="Y40" s="88">
        <v>16368.718789062503</v>
      </c>
      <c r="Z40" s="88">
        <v>444.33351239624034</v>
      </c>
      <c r="AA40" s="88">
        <v>31568.860884765596</v>
      </c>
      <c r="AB40" s="88">
        <v>27753.617213355672</v>
      </c>
      <c r="AC40" s="88">
        <v>27850.139000633248</v>
      </c>
      <c r="AD40" s="88">
        <v>44309.385057250001</v>
      </c>
      <c r="AE40" s="88">
        <v>12021.341939105196</v>
      </c>
      <c r="AF40" s="88">
        <v>24.298578869047624</v>
      </c>
      <c r="AG40" s="88">
        <v>25320.787441406243</v>
      </c>
      <c r="AH40" s="88">
        <v>52279.68730468749</v>
      </c>
      <c r="AI40" s="88">
        <v>12472.33227539063</v>
      </c>
      <c r="AJ40" s="88">
        <v>55.670219726563005</v>
      </c>
      <c r="AK40" s="88">
        <v>6236.8241617797885</v>
      </c>
      <c r="AL40" s="88">
        <v>21340.770718750005</v>
      </c>
      <c r="AM40" s="88">
        <v>28323.001492630821</v>
      </c>
      <c r="AN40" s="88">
        <v>5304.6687011718805</v>
      </c>
      <c r="AO40" s="88">
        <v>45283.561192382796</v>
      </c>
      <c r="AP40" s="88">
        <v>758.58389282226608</v>
      </c>
      <c r="AQ40" s="88">
        <v>58967.121738968788</v>
      </c>
      <c r="AR40" s="88">
        <v>52752.011485351548</v>
      </c>
      <c r="AS40" s="88">
        <v>55809.703054636084</v>
      </c>
      <c r="AT40" s="88">
        <v>16175.38259374999</v>
      </c>
      <c r="AU40" s="88">
        <v>58184.047531250013</v>
      </c>
      <c r="AV40" s="88">
        <v>29123.483953124978</v>
      </c>
      <c r="AW40" s="88">
        <v>3284.8474487518288</v>
      </c>
      <c r="AX40" s="88">
        <v>46088.672282714862</v>
      </c>
      <c r="AY40" s="88">
        <v>57220.430590171876</v>
      </c>
    </row>
    <row r="41" spans="1:51" x14ac:dyDescent="0.25">
      <c r="A41" s="86">
        <v>43498</v>
      </c>
      <c r="B41" s="87">
        <v>16</v>
      </c>
      <c r="C41" s="88">
        <v>36086.231175781279</v>
      </c>
      <c r="D41" s="88">
        <v>40865.788628906259</v>
      </c>
      <c r="E41" s="88">
        <v>20984.57377929689</v>
      </c>
      <c r="F41" s="88">
        <v>65247.611492187512</v>
      </c>
      <c r="G41" s="88">
        <v>36951.915533386222</v>
      </c>
      <c r="H41" s="88">
        <v>5168.4606464531289</v>
      </c>
      <c r="I41" s="88">
        <v>40964.369814898448</v>
      </c>
      <c r="J41" s="88">
        <v>177.5193977355957</v>
      </c>
      <c r="K41" s="88">
        <v>18762.996972656245</v>
      </c>
      <c r="L41" s="88">
        <v>14445.011673289071</v>
      </c>
      <c r="M41" s="88">
        <v>26840.391275218757</v>
      </c>
      <c r="N41" s="88">
        <v>17665.361253906249</v>
      </c>
      <c r="O41" s="88">
        <v>49220.439013671879</v>
      </c>
      <c r="P41" s="88">
        <v>5065.957694830322</v>
      </c>
      <c r="Q41" s="88">
        <v>33.898040771484375</v>
      </c>
      <c r="R41" s="88">
        <v>6771.8711791992237</v>
      </c>
      <c r="S41" s="88">
        <v>47690.490269531263</v>
      </c>
      <c r="T41" s="88">
        <v>17975.478179687503</v>
      </c>
      <c r="U41" s="88">
        <v>7694.5444824218694</v>
      </c>
      <c r="V41" s="88">
        <v>68897.868730000031</v>
      </c>
      <c r="W41" s="88">
        <v>4171.1428222656305</v>
      </c>
      <c r="X41" s="88">
        <v>17046.651286265635</v>
      </c>
      <c r="Y41" s="88">
        <v>16180.645257812492</v>
      </c>
      <c r="Z41" s="88">
        <v>427.13981467285163</v>
      </c>
      <c r="AA41" s="88">
        <v>31164.020119140627</v>
      </c>
      <c r="AB41" s="88">
        <v>26412.332025855685</v>
      </c>
      <c r="AC41" s="88">
        <v>27061.570390823341</v>
      </c>
      <c r="AD41" s="88">
        <v>44392.396209968734</v>
      </c>
      <c r="AE41" s="88">
        <v>11809.129588110362</v>
      </c>
      <c r="AF41" s="88">
        <v>24.298578869047624</v>
      </c>
      <c r="AG41" s="88">
        <v>25075.102886718752</v>
      </c>
      <c r="AH41" s="88">
        <v>52372.009804687477</v>
      </c>
      <c r="AI41" s="88">
        <v>12375.02104492187</v>
      </c>
      <c r="AJ41" s="88">
        <v>51.980132568359863</v>
      </c>
      <c r="AK41" s="88">
        <v>6192.345196948243</v>
      </c>
      <c r="AL41" s="88">
        <v>21656.049761718754</v>
      </c>
      <c r="AM41" s="88">
        <v>27818.721811333959</v>
      </c>
      <c r="AN41" s="88">
        <v>5730.2937988281292</v>
      </c>
      <c r="AO41" s="88">
        <v>45214.356047851543</v>
      </c>
      <c r="AP41" s="88">
        <v>752.35475158691406</v>
      </c>
      <c r="AQ41" s="88">
        <v>56608.354765015632</v>
      </c>
      <c r="AR41" s="88">
        <v>51984.460298828068</v>
      </c>
      <c r="AS41" s="88">
        <v>55288.687850656432</v>
      </c>
      <c r="AT41" s="88">
        <v>15872.23999218752</v>
      </c>
      <c r="AU41" s="88">
        <v>56758.952285156251</v>
      </c>
      <c r="AV41" s="88">
        <v>28620.465113281265</v>
      </c>
      <c r="AW41" s="88">
        <v>3246.4980356964234</v>
      </c>
      <c r="AX41" s="88">
        <v>45979.090063476542</v>
      </c>
      <c r="AY41" s="88">
        <v>55546.607380437483</v>
      </c>
    </row>
    <row r="42" spans="1:51" x14ac:dyDescent="0.25">
      <c r="A42" s="86">
        <v>43498</v>
      </c>
      <c r="B42" s="87">
        <v>17</v>
      </c>
      <c r="C42" s="88">
        <v>35293.746226562514</v>
      </c>
      <c r="D42" s="88">
        <v>40143.144773437511</v>
      </c>
      <c r="E42" s="88">
        <v>20848.422890624981</v>
      </c>
      <c r="F42" s="88">
        <v>64108.731992187502</v>
      </c>
      <c r="G42" s="88">
        <v>35635.43410164184</v>
      </c>
      <c r="H42" s="88">
        <v>4171.1991253593778</v>
      </c>
      <c r="I42" s="88">
        <v>39467.006822914082</v>
      </c>
      <c r="J42" s="88">
        <v>167.32352066040039</v>
      </c>
      <c r="K42" s="88">
        <v>18361.919677734368</v>
      </c>
      <c r="L42" s="88">
        <v>14172.337653984383</v>
      </c>
      <c r="M42" s="88">
        <v>26477.088252328118</v>
      </c>
      <c r="N42" s="88">
        <v>17740.172816406252</v>
      </c>
      <c r="O42" s="88">
        <v>47527.00976171872</v>
      </c>
      <c r="P42" s="88">
        <v>5028.1010225952132</v>
      </c>
      <c r="Q42" s="88">
        <v>33.677669525146477</v>
      </c>
      <c r="R42" s="88">
        <v>6644.0428710937513</v>
      </c>
      <c r="S42" s="88">
        <v>46908.624257812495</v>
      </c>
      <c r="T42" s="88">
        <v>17507.113708984361</v>
      </c>
      <c r="U42" s="88">
        <v>7439.861538085941</v>
      </c>
      <c r="V42" s="88">
        <v>68204.915176718787</v>
      </c>
      <c r="W42" s="88">
        <v>3910.8413330078206</v>
      </c>
      <c r="X42" s="88">
        <v>16765.155020999959</v>
      </c>
      <c r="Y42" s="88">
        <v>15655.772335937494</v>
      </c>
      <c r="Z42" s="88">
        <v>442.25202779541002</v>
      </c>
      <c r="AA42" s="88">
        <v>30754.779998046939</v>
      </c>
      <c r="AB42" s="88">
        <v>25174.847853980657</v>
      </c>
      <c r="AC42" s="88">
        <v>26693.813786087063</v>
      </c>
      <c r="AD42" s="88">
        <v>43872.066278718747</v>
      </c>
      <c r="AE42" s="88">
        <v>12047.847709948717</v>
      </c>
      <c r="AF42" s="88">
        <v>24.298578869047624</v>
      </c>
      <c r="AG42" s="88">
        <v>24515.738253906256</v>
      </c>
      <c r="AH42" s="88">
        <v>51960.602230468743</v>
      </c>
      <c r="AI42" s="88">
        <v>12329.46264648437</v>
      </c>
      <c r="AJ42" s="88">
        <v>43.632495605469842</v>
      </c>
      <c r="AK42" s="88">
        <v>6278.9610570190434</v>
      </c>
      <c r="AL42" s="88">
        <v>21495.434810546885</v>
      </c>
      <c r="AM42" s="88">
        <v>27365.148300240216</v>
      </c>
      <c r="AN42" s="88">
        <v>6117.1753906250015</v>
      </c>
      <c r="AO42" s="88">
        <v>44613.226215820287</v>
      </c>
      <c r="AP42" s="88">
        <v>729.93701171875</v>
      </c>
      <c r="AQ42" s="88">
        <v>55238.632407578123</v>
      </c>
      <c r="AR42" s="88">
        <v>50755.059650390649</v>
      </c>
      <c r="AS42" s="88">
        <v>54176.368560889379</v>
      </c>
      <c r="AT42" s="88">
        <v>15571.790359374987</v>
      </c>
      <c r="AU42" s="88">
        <v>55549.518455078112</v>
      </c>
      <c r="AV42" s="88">
        <v>28055.542894531231</v>
      </c>
      <c r="AW42" s="88">
        <v>3236.7034144989047</v>
      </c>
      <c r="AX42" s="88">
        <v>45675.724145507811</v>
      </c>
      <c r="AY42" s="88">
        <v>54210.920652718705</v>
      </c>
    </row>
    <row r="43" spans="1:51" x14ac:dyDescent="0.25">
      <c r="A43" s="86">
        <v>43498</v>
      </c>
      <c r="B43" s="87">
        <v>18</v>
      </c>
      <c r="C43" s="88">
        <v>34575.287382812501</v>
      </c>
      <c r="D43" s="88">
        <v>39329.963515625022</v>
      </c>
      <c r="E43" s="88">
        <v>20230.287226562523</v>
      </c>
      <c r="F43" s="88">
        <v>62941.684460937497</v>
      </c>
      <c r="G43" s="88">
        <v>35242.280067651343</v>
      </c>
      <c r="H43" s="88">
        <v>3432.99713400782</v>
      </c>
      <c r="I43" s="88">
        <v>38118.748072468748</v>
      </c>
      <c r="J43" s="88">
        <v>170.90443038940441</v>
      </c>
      <c r="K43" s="88">
        <v>18207.101123046868</v>
      </c>
      <c r="L43" s="88">
        <v>13922.810462351556</v>
      </c>
      <c r="M43" s="88">
        <v>25704.084884968717</v>
      </c>
      <c r="N43" s="88">
        <v>17371.391589843755</v>
      </c>
      <c r="O43" s="88">
        <v>45933.353457031226</v>
      </c>
      <c r="P43" s="88">
        <v>5004.1260625961313</v>
      </c>
      <c r="Q43" s="88">
        <v>33.561002731323249</v>
      </c>
      <c r="R43" s="88">
        <v>6668.3342407226482</v>
      </c>
      <c r="S43" s="88">
        <v>45748.316218749991</v>
      </c>
      <c r="T43" s="88">
        <v>16943.71480273439</v>
      </c>
      <c r="U43" s="88">
        <v>7019.0220791015699</v>
      </c>
      <c r="V43" s="88">
        <v>66989.537932031235</v>
      </c>
      <c r="W43" s="88">
        <v>4012.2020996093811</v>
      </c>
      <c r="X43" s="88">
        <v>16532.55554126561</v>
      </c>
      <c r="Y43" s="88">
        <v>15596.586281250004</v>
      </c>
      <c r="Z43" s="88">
        <v>425.17078794555658</v>
      </c>
      <c r="AA43" s="88">
        <v>30040.866259765655</v>
      </c>
      <c r="AB43" s="88">
        <v>24585.363598121276</v>
      </c>
      <c r="AC43" s="88">
        <v>25965.941647468586</v>
      </c>
      <c r="AD43" s="88">
        <v>43022.37017324999</v>
      </c>
      <c r="AE43" s="88">
        <v>12105.899997857645</v>
      </c>
      <c r="AF43" s="88">
        <v>24.298578869047624</v>
      </c>
      <c r="AG43" s="88">
        <v>23997.488468750002</v>
      </c>
      <c r="AH43" s="88">
        <v>51052.536746093785</v>
      </c>
      <c r="AI43" s="88">
        <v>12050.78232421875</v>
      </c>
      <c r="AJ43" s="88">
        <v>34.923697021483889</v>
      </c>
      <c r="AK43" s="88">
        <v>6190.8301073242055</v>
      </c>
      <c r="AL43" s="88">
        <v>21318.11445898439</v>
      </c>
      <c r="AM43" s="88">
        <v>26958.50595434953</v>
      </c>
      <c r="AN43" s="88">
        <v>6260.8508789062525</v>
      </c>
      <c r="AO43" s="88">
        <v>43722.494834960933</v>
      </c>
      <c r="AP43" s="88">
        <v>721.78860473632903</v>
      </c>
      <c r="AQ43" s="88">
        <v>53955.16483198441</v>
      </c>
      <c r="AR43" s="88">
        <v>49285.922667968756</v>
      </c>
      <c r="AS43" s="88">
        <v>53367.36547262995</v>
      </c>
      <c r="AT43" s="88">
        <v>15084.438117187497</v>
      </c>
      <c r="AU43" s="88">
        <v>54138.665957031284</v>
      </c>
      <c r="AV43" s="88">
        <v>27450.389066406278</v>
      </c>
      <c r="AW43" s="88">
        <v>3236.3887781768863</v>
      </c>
      <c r="AX43" s="88">
        <v>45214.25980712891</v>
      </c>
      <c r="AY43" s="88">
        <v>52939.648401703111</v>
      </c>
    </row>
    <row r="44" spans="1:51" x14ac:dyDescent="0.25">
      <c r="A44" s="86">
        <v>43498</v>
      </c>
      <c r="B44" s="87">
        <v>19</v>
      </c>
      <c r="C44" s="88">
        <v>33867.757957031259</v>
      </c>
      <c r="D44" s="88">
        <v>38309.23157031252</v>
      </c>
      <c r="E44" s="88">
        <v>19350.334296875</v>
      </c>
      <c r="F44" s="88">
        <v>61009.339960937548</v>
      </c>
      <c r="G44" s="88">
        <v>35792.58331874085</v>
      </c>
      <c r="H44" s="88">
        <v>3105.2314968750215</v>
      </c>
      <c r="I44" s="88">
        <v>36891.785015742178</v>
      </c>
      <c r="J44" s="88">
        <v>174.62917327880871</v>
      </c>
      <c r="K44" s="88">
        <v>17584.571142578141</v>
      </c>
      <c r="L44" s="88">
        <v>13679.805548156246</v>
      </c>
      <c r="M44" s="88">
        <v>24804.713273453148</v>
      </c>
      <c r="N44" s="88">
        <v>16690.892660156253</v>
      </c>
      <c r="O44" s="88">
        <v>44699.082299804679</v>
      </c>
      <c r="P44" s="88">
        <v>4793.4127359820195</v>
      </c>
      <c r="Q44" s="88">
        <v>33.50489330291748</v>
      </c>
      <c r="R44" s="88">
        <v>6509.0702514648437</v>
      </c>
      <c r="S44" s="88">
        <v>45179.611886718762</v>
      </c>
      <c r="T44" s="88">
        <v>16200.165476562501</v>
      </c>
      <c r="U44" s="88">
        <v>6363.1860732421801</v>
      </c>
      <c r="V44" s="88">
        <v>65872.595759062431</v>
      </c>
      <c r="W44" s="88">
        <v>3864.9335693359308</v>
      </c>
      <c r="X44" s="88">
        <v>16465.801758804671</v>
      </c>
      <c r="Y44" s="88">
        <v>14483.082199218748</v>
      </c>
      <c r="Z44" s="88">
        <v>452.80519764404301</v>
      </c>
      <c r="AA44" s="88">
        <v>29870.448387695342</v>
      </c>
      <c r="AB44" s="88">
        <v>23846.446002418164</v>
      </c>
      <c r="AC44" s="88">
        <v>25152.379362075797</v>
      </c>
      <c r="AD44" s="88">
        <v>41740.540320906235</v>
      </c>
      <c r="AE44" s="88">
        <v>11310.720523597718</v>
      </c>
      <c r="AF44" s="88">
        <v>24.298578869047624</v>
      </c>
      <c r="AG44" s="88">
        <v>23523.118066406252</v>
      </c>
      <c r="AH44" s="88">
        <v>50322.020171874945</v>
      </c>
      <c r="AI44" s="88">
        <v>11838.68515625</v>
      </c>
      <c r="AJ44" s="88">
        <v>31.872735351562085</v>
      </c>
      <c r="AK44" s="88">
        <v>5950.8727499816814</v>
      </c>
      <c r="AL44" s="88">
        <v>20176.691371093752</v>
      </c>
      <c r="AM44" s="88">
        <v>26361.309579021443</v>
      </c>
      <c r="AN44" s="88">
        <v>5697.8390624999965</v>
      </c>
      <c r="AO44" s="88">
        <v>42738.073023437486</v>
      </c>
      <c r="AP44" s="88">
        <v>706.12262725830101</v>
      </c>
      <c r="AQ44" s="88">
        <v>52496.816754062471</v>
      </c>
      <c r="AR44" s="88">
        <v>47974.119704101562</v>
      </c>
      <c r="AS44" s="88">
        <v>53095.772797990583</v>
      </c>
      <c r="AT44" s="88">
        <v>14376.384476562504</v>
      </c>
      <c r="AU44" s="88">
        <v>52958.264625000011</v>
      </c>
      <c r="AV44" s="88">
        <v>27020.909472656269</v>
      </c>
      <c r="AW44" s="88">
        <v>3188.543137457274</v>
      </c>
      <c r="AX44" s="88">
        <v>44814.667143554689</v>
      </c>
      <c r="AY44" s="88">
        <v>51611.870895781249</v>
      </c>
    </row>
    <row r="45" spans="1:51" x14ac:dyDescent="0.25">
      <c r="A45" s="86">
        <v>43498</v>
      </c>
      <c r="B45" s="87">
        <v>20</v>
      </c>
      <c r="C45" s="88">
        <v>32299.143767578134</v>
      </c>
      <c r="D45" s="88">
        <v>37213.209191406262</v>
      </c>
      <c r="E45" s="88">
        <v>18492.173310546877</v>
      </c>
      <c r="F45" s="88">
        <v>59245.782382812497</v>
      </c>
      <c r="G45" s="88">
        <v>35000.662403961927</v>
      </c>
      <c r="H45" s="88">
        <v>3099.7567574140608</v>
      </c>
      <c r="I45" s="88">
        <v>35500.531015054708</v>
      </c>
      <c r="J45" s="88">
        <v>173.878303527832</v>
      </c>
      <c r="K45" s="88">
        <v>17212.900341796852</v>
      </c>
      <c r="L45" s="88">
        <v>13370.098616007814</v>
      </c>
      <c r="M45" s="88">
        <v>23641.833009328129</v>
      </c>
      <c r="N45" s="88">
        <v>15604.873910156253</v>
      </c>
      <c r="O45" s="88">
        <v>43743.142135742193</v>
      </c>
      <c r="P45" s="88">
        <v>4430.6231426925715</v>
      </c>
      <c r="Q45" s="88">
        <v>33.438433647155769</v>
      </c>
      <c r="R45" s="88">
        <v>6275.6392456054682</v>
      </c>
      <c r="S45" s="88">
        <v>44717.754646484354</v>
      </c>
      <c r="T45" s="88">
        <v>15270.869312499994</v>
      </c>
      <c r="U45" s="88">
        <v>5761.8138662109295</v>
      </c>
      <c r="V45" s="88">
        <v>64721.30360406253</v>
      </c>
      <c r="W45" s="88">
        <v>3650.3727416992201</v>
      </c>
      <c r="X45" s="88">
        <v>16337.744104390584</v>
      </c>
      <c r="Y45" s="88">
        <v>13394.891851562496</v>
      </c>
      <c r="Z45" s="88">
        <v>447.86449095458977</v>
      </c>
      <c r="AA45" s="88">
        <v>30131.449494140572</v>
      </c>
      <c r="AB45" s="88">
        <v>23212.676281715045</v>
      </c>
      <c r="AC45" s="88">
        <v>23861.414054916408</v>
      </c>
      <c r="AD45" s="88">
        <v>40640.362668374983</v>
      </c>
      <c r="AE45" s="88">
        <v>10551.362859278102</v>
      </c>
      <c r="AF45" s="88">
        <v>24.298578869047624</v>
      </c>
      <c r="AG45" s="88">
        <v>23208.66051171875</v>
      </c>
      <c r="AH45" s="88">
        <v>49836.111984374998</v>
      </c>
      <c r="AI45" s="88">
        <v>11789.48510742188</v>
      </c>
      <c r="AJ45" s="88">
        <v>29.242683593749931</v>
      </c>
      <c r="AK45" s="88">
        <v>5777.904055609125</v>
      </c>
      <c r="AL45" s="88">
        <v>20328.980089843753</v>
      </c>
      <c r="AM45" s="88">
        <v>25544.003698333945</v>
      </c>
      <c r="AN45" s="88">
        <v>5737.5584960937576</v>
      </c>
      <c r="AO45" s="88">
        <v>41883.970208496095</v>
      </c>
      <c r="AP45" s="88">
        <v>669.09352254867508</v>
      </c>
      <c r="AQ45" s="88">
        <v>50981.14846103132</v>
      </c>
      <c r="AR45" s="88">
        <v>46699.752328124981</v>
      </c>
      <c r="AS45" s="88">
        <v>52319.909522774855</v>
      </c>
      <c r="AT45" s="88">
        <v>13653.488675781247</v>
      </c>
      <c r="AU45" s="88">
        <v>51640.12958007813</v>
      </c>
      <c r="AV45" s="88">
        <v>26821.750289062507</v>
      </c>
      <c r="AW45" s="88">
        <v>3141.8088151550369</v>
      </c>
      <c r="AX45" s="88">
        <v>44130.252687988286</v>
      </c>
      <c r="AY45" s="88">
        <v>50004.33745250004</v>
      </c>
    </row>
    <row r="46" spans="1:51" x14ac:dyDescent="0.25">
      <c r="A46" s="86">
        <v>43498</v>
      </c>
      <c r="B46" s="87">
        <v>21</v>
      </c>
      <c r="C46" s="88">
        <v>32239.415730468685</v>
      </c>
      <c r="D46" s="88">
        <v>37602.800839843767</v>
      </c>
      <c r="E46" s="88">
        <v>18333.265283203142</v>
      </c>
      <c r="F46" s="88">
        <v>58176.517769531281</v>
      </c>
      <c r="G46" s="88">
        <v>35230.519120462166</v>
      </c>
      <c r="H46" s="88">
        <v>3216.7851383672032</v>
      </c>
      <c r="I46" s="88">
        <v>33946.468346437498</v>
      </c>
      <c r="J46" s="88">
        <v>177.52840042114261</v>
      </c>
      <c r="K46" s="88">
        <v>17310.692480468744</v>
      </c>
      <c r="L46" s="88">
        <v>12866.94004621875</v>
      </c>
      <c r="M46" s="88">
        <v>23748.080353437486</v>
      </c>
      <c r="N46" s="88">
        <v>15112.324968749999</v>
      </c>
      <c r="O46" s="88">
        <v>43280.795012695278</v>
      </c>
      <c r="P46" s="88">
        <v>4171.8904514913756</v>
      </c>
      <c r="Q46" s="88">
        <v>33.809546470642104</v>
      </c>
      <c r="R46" s="88">
        <v>6263.6829467773305</v>
      </c>
      <c r="S46" s="88">
        <v>45362.059744140657</v>
      </c>
      <c r="T46" s="88">
        <v>14637.544804687495</v>
      </c>
      <c r="U46" s="88">
        <v>5679.3806015625005</v>
      </c>
      <c r="V46" s="88">
        <v>66461.824996093783</v>
      </c>
      <c r="W46" s="88">
        <v>3728.2176269531196</v>
      </c>
      <c r="X46" s="88">
        <v>17012.850099742129</v>
      </c>
      <c r="Y46" s="88">
        <v>12578.089562499996</v>
      </c>
      <c r="Z46" s="88">
        <v>415.29909066162099</v>
      </c>
      <c r="AA46" s="88">
        <v>30793.73644335935</v>
      </c>
      <c r="AB46" s="88">
        <v>22641.903518043146</v>
      </c>
      <c r="AC46" s="88">
        <v>23889.743060440083</v>
      </c>
      <c r="AD46" s="88">
        <v>40949.222650031254</v>
      </c>
      <c r="AE46" s="88">
        <v>10034.986183395715</v>
      </c>
      <c r="AF46" s="88">
        <v>24.298578869047624</v>
      </c>
      <c r="AG46" s="88">
        <v>23540.265597656249</v>
      </c>
      <c r="AH46" s="88">
        <v>49941.753945312506</v>
      </c>
      <c r="AI46" s="88">
        <v>11810.362255859369</v>
      </c>
      <c r="AJ46" s="88">
        <v>35.786539062500452</v>
      </c>
      <c r="AK46" s="88">
        <v>5702.203727522091</v>
      </c>
      <c r="AL46" s="88">
        <v>21895.607593750014</v>
      </c>
      <c r="AM46" s="88">
        <v>24950.657575068311</v>
      </c>
      <c r="AN46" s="88">
        <v>5545.0670898437384</v>
      </c>
      <c r="AO46" s="88">
        <v>41664.34863720704</v>
      </c>
      <c r="AP46" s="88">
        <v>669.02473693341017</v>
      </c>
      <c r="AQ46" s="88">
        <v>49021.722676156256</v>
      </c>
      <c r="AR46" s="88">
        <v>46825.97241601564</v>
      </c>
      <c r="AS46" s="88">
        <v>53228.262720851882</v>
      </c>
      <c r="AT46" s="88">
        <v>13685.980335937487</v>
      </c>
      <c r="AU46" s="88">
        <v>51467.443755859349</v>
      </c>
      <c r="AV46" s="88">
        <v>27241.726632812472</v>
      </c>
      <c r="AW46" s="88">
        <v>3232.0526547851537</v>
      </c>
      <c r="AX46" s="88">
        <v>45006.093037109385</v>
      </c>
      <c r="AY46" s="88">
        <v>48286.070528203134</v>
      </c>
    </row>
    <row r="47" spans="1:51" x14ac:dyDescent="0.25">
      <c r="A47" s="86">
        <v>43498</v>
      </c>
      <c r="B47" s="87">
        <v>22</v>
      </c>
      <c r="C47" s="88">
        <v>34391.897517578131</v>
      </c>
      <c r="D47" s="88">
        <v>41815.135871093735</v>
      </c>
      <c r="E47" s="88">
        <v>20771.765166015626</v>
      </c>
      <c r="F47" s="88">
        <v>60998.28581249994</v>
      </c>
      <c r="G47" s="88">
        <v>39270.000083984378</v>
      </c>
      <c r="H47" s="88">
        <v>3321.9737543906276</v>
      </c>
      <c r="I47" s="88">
        <v>33503.900014304687</v>
      </c>
      <c r="J47" s="88">
        <v>203.68827438354498</v>
      </c>
      <c r="K47" s="88">
        <v>19033.835253906251</v>
      </c>
      <c r="L47" s="88">
        <v>12047.302330226554</v>
      </c>
      <c r="M47" s="88">
        <v>26042.953195437509</v>
      </c>
      <c r="N47" s="88">
        <v>17250.819054687508</v>
      </c>
      <c r="O47" s="88">
        <v>44994.45066699219</v>
      </c>
      <c r="P47" s="88">
        <v>4413.5870429687502</v>
      </c>
      <c r="Q47" s="88">
        <v>32.977581977844252</v>
      </c>
      <c r="R47" s="88">
        <v>7427.2595947265727</v>
      </c>
      <c r="S47" s="88">
        <v>51777.273537109402</v>
      </c>
      <c r="T47" s="88">
        <v>16043.858748046872</v>
      </c>
      <c r="U47" s="88">
        <v>7821.9230400390597</v>
      </c>
      <c r="V47" s="88">
        <v>74287.112007812524</v>
      </c>
      <c r="W47" s="88">
        <v>4304.3581787109388</v>
      </c>
      <c r="X47" s="88">
        <v>18357.601672375004</v>
      </c>
      <c r="Y47" s="88">
        <v>13456.123289062507</v>
      </c>
      <c r="Z47" s="88">
        <v>440.79717747802721</v>
      </c>
      <c r="AA47" s="88">
        <v>34403.678478515649</v>
      </c>
      <c r="AB47" s="88">
        <v>22399.747371558813</v>
      </c>
      <c r="AC47" s="88">
        <v>27220.701913986224</v>
      </c>
      <c r="AD47" s="88">
        <v>46115.622640968722</v>
      </c>
      <c r="AE47" s="88">
        <v>11385.769971679641</v>
      </c>
      <c r="AF47" s="88">
        <v>24.298578869047624</v>
      </c>
      <c r="AG47" s="88">
        <v>26456.7736171875</v>
      </c>
      <c r="AH47" s="88">
        <v>57965.04602343752</v>
      </c>
      <c r="AI47" s="88">
        <v>12730.699169921892</v>
      </c>
      <c r="AJ47" s="88">
        <v>44.102661132812912</v>
      </c>
      <c r="AK47" s="88">
        <v>5745.7157910156193</v>
      </c>
      <c r="AL47" s="88">
        <v>25301.289763671881</v>
      </c>
      <c r="AM47" s="88">
        <v>27796.4833408964</v>
      </c>
      <c r="AN47" s="88">
        <v>6423.9268554687606</v>
      </c>
      <c r="AO47" s="88">
        <v>46295.671355957027</v>
      </c>
      <c r="AP47" s="88">
        <v>800.89547729492187</v>
      </c>
      <c r="AQ47" s="88">
        <v>49547.616835781264</v>
      </c>
      <c r="AR47" s="88">
        <v>52117.628404296876</v>
      </c>
      <c r="AS47" s="88">
        <v>60527.439007955705</v>
      </c>
      <c r="AT47" s="88">
        <v>15057.294933593766</v>
      </c>
      <c r="AU47" s="88">
        <v>56011.177824218757</v>
      </c>
      <c r="AV47" s="88">
        <v>31877.079875000014</v>
      </c>
      <c r="AW47" s="88">
        <v>4011.7097739335986</v>
      </c>
      <c r="AX47" s="88">
        <v>52910.397001953126</v>
      </c>
      <c r="AY47" s="88">
        <v>49049.31652174997</v>
      </c>
    </row>
    <row r="48" spans="1:51" x14ac:dyDescent="0.25">
      <c r="A48" s="86">
        <v>43498</v>
      </c>
      <c r="B48" s="87">
        <v>23</v>
      </c>
      <c r="C48" s="88">
        <v>32868.860933593744</v>
      </c>
      <c r="D48" s="88">
        <v>41001.217691406244</v>
      </c>
      <c r="E48" s="88">
        <v>20013.818945312494</v>
      </c>
      <c r="F48" s="88">
        <v>58128.081031250033</v>
      </c>
      <c r="G48" s="88">
        <v>37674.869900390666</v>
      </c>
      <c r="H48" s="88">
        <v>3240.7886634843699</v>
      </c>
      <c r="I48" s="88">
        <v>31865.686521132851</v>
      </c>
      <c r="J48" s="88">
        <v>197.21720886230472</v>
      </c>
      <c r="K48" s="88">
        <v>18619.009619140641</v>
      </c>
      <c r="L48" s="88">
        <v>11998.308969914066</v>
      </c>
      <c r="M48" s="88">
        <v>25755.734871437486</v>
      </c>
      <c r="N48" s="88">
        <v>16719.629800781258</v>
      </c>
      <c r="O48" s="88">
        <v>44025.816754882806</v>
      </c>
      <c r="P48" s="88">
        <v>4293.6680361328081</v>
      </c>
      <c r="Q48" s="88">
        <v>33.026640892028801</v>
      </c>
      <c r="R48" s="88">
        <v>7413.0991210937464</v>
      </c>
      <c r="S48" s="88">
        <v>51582.855992187498</v>
      </c>
      <c r="T48" s="88">
        <v>15408.024900390625</v>
      </c>
      <c r="U48" s="88">
        <v>7785.1504033203191</v>
      </c>
      <c r="V48" s="88">
        <v>72820.858093750081</v>
      </c>
      <c r="W48" s="88">
        <v>3944.0585693359408</v>
      </c>
      <c r="X48" s="88">
        <v>18211.397800234379</v>
      </c>
      <c r="Y48" s="88">
        <v>12900.547367187499</v>
      </c>
      <c r="Z48" s="88">
        <v>402.82966579589839</v>
      </c>
      <c r="AA48" s="88">
        <v>33433.157279296844</v>
      </c>
      <c r="AB48" s="88">
        <v>21396.644111793179</v>
      </c>
      <c r="AC48" s="88">
        <v>26443.036274078371</v>
      </c>
      <c r="AD48" s="88">
        <v>45642.851634656246</v>
      </c>
      <c r="AE48" s="88">
        <v>11216.477207031263</v>
      </c>
      <c r="AF48" s="88">
        <v>24.298578869047624</v>
      </c>
      <c r="AG48" s="88">
        <v>26146.204328124997</v>
      </c>
      <c r="AH48" s="88">
        <v>57833.817796875024</v>
      </c>
      <c r="AI48" s="88">
        <v>11730.027148437501</v>
      </c>
      <c r="AJ48" s="88">
        <v>43.835369628905752</v>
      </c>
      <c r="AK48" s="88">
        <v>5695.2643994140599</v>
      </c>
      <c r="AL48" s="88">
        <v>25150.332464843767</v>
      </c>
      <c r="AM48" s="88">
        <v>27617.148476490205</v>
      </c>
      <c r="AN48" s="88">
        <v>5965.9135253906334</v>
      </c>
      <c r="AO48" s="88">
        <v>45780.031103027351</v>
      </c>
      <c r="AP48" s="88">
        <v>821.60885620117187</v>
      </c>
      <c r="AQ48" s="88">
        <v>47674.756615210914</v>
      </c>
      <c r="AR48" s="88">
        <v>51292.869464843738</v>
      </c>
      <c r="AS48" s="88">
        <v>60292.065777272481</v>
      </c>
      <c r="AT48" s="88">
        <v>14825.98847656251</v>
      </c>
      <c r="AU48" s="88">
        <v>55037.398718749944</v>
      </c>
      <c r="AV48" s="88">
        <v>31708.012617187454</v>
      </c>
      <c r="AW48" s="88">
        <v>4066.2659514875882</v>
      </c>
      <c r="AX48" s="88">
        <v>52795.964455566442</v>
      </c>
      <c r="AY48" s="88">
        <v>47317.277394437464</v>
      </c>
    </row>
    <row r="49" spans="1:51" x14ac:dyDescent="0.25">
      <c r="A49" s="86">
        <v>43498</v>
      </c>
      <c r="B49" s="87">
        <v>24</v>
      </c>
      <c r="C49" s="88">
        <v>30871.254347656264</v>
      </c>
      <c r="D49" s="88">
        <v>38430.961132812503</v>
      </c>
      <c r="E49" s="88">
        <v>18747.294902343765</v>
      </c>
      <c r="F49" s="88">
        <v>54279.320968749991</v>
      </c>
      <c r="G49" s="88">
        <v>35628.08483593748</v>
      </c>
      <c r="H49" s="88">
        <v>2947.0990343281328</v>
      </c>
      <c r="I49" s="88">
        <v>29952.507309343757</v>
      </c>
      <c r="J49" s="88">
        <v>174.31758499145511</v>
      </c>
      <c r="K49" s="88">
        <v>17680.627832031241</v>
      </c>
      <c r="L49" s="88">
        <v>12155.662012664052</v>
      </c>
      <c r="M49" s="88">
        <v>24511.811523328081</v>
      </c>
      <c r="N49" s="88">
        <v>15534.155003906242</v>
      </c>
      <c r="O49" s="88">
        <v>41034.079294921896</v>
      </c>
      <c r="P49" s="88">
        <v>4003.0964824218895</v>
      </c>
      <c r="Q49" s="88">
        <v>32.85629940032959</v>
      </c>
      <c r="R49" s="88">
        <v>6960.6232177734319</v>
      </c>
      <c r="S49" s="88">
        <v>48534.271927734393</v>
      </c>
      <c r="T49" s="88">
        <v>14362.290544921872</v>
      </c>
      <c r="U49" s="88">
        <v>7252.7437773437496</v>
      </c>
      <c r="V49" s="88">
        <v>68080.680023437497</v>
      </c>
      <c r="W49" s="88">
        <v>3653.9645874023495</v>
      </c>
      <c r="X49" s="88">
        <v>17422.907542617257</v>
      </c>
      <c r="Y49" s="88">
        <v>12247.5636015625</v>
      </c>
      <c r="Z49" s="88">
        <v>441.78237793579092</v>
      </c>
      <c r="AA49" s="88">
        <v>31239.173898437515</v>
      </c>
      <c r="AB49" s="88">
        <v>20390.958168433783</v>
      </c>
      <c r="AC49" s="88">
        <v>24941.357313278193</v>
      </c>
      <c r="AD49" s="88">
        <v>42577.523505906232</v>
      </c>
      <c r="AE49" s="88">
        <v>10649.224456054684</v>
      </c>
      <c r="AF49" s="88">
        <v>24.298578869047624</v>
      </c>
      <c r="AG49" s="88">
        <v>24800.51811328125</v>
      </c>
      <c r="AH49" s="88">
        <v>54598.7931484375</v>
      </c>
      <c r="AI49" s="88">
        <v>10831.258203125011</v>
      </c>
      <c r="AJ49" s="88">
        <v>42.206787109375227</v>
      </c>
      <c r="AK49" s="88">
        <v>5401.0772900390593</v>
      </c>
      <c r="AL49" s="88">
        <v>24206.061888671884</v>
      </c>
      <c r="AM49" s="88">
        <v>26497.988987224577</v>
      </c>
      <c r="AN49" s="88">
        <v>5720.2566894531292</v>
      </c>
      <c r="AO49" s="88">
        <v>43264.622945312505</v>
      </c>
      <c r="AP49" s="88">
        <v>841.36724853515489</v>
      </c>
      <c r="AQ49" s="88">
        <v>44672.150992492185</v>
      </c>
      <c r="AR49" s="88">
        <v>47888.874149414041</v>
      </c>
      <c r="AS49" s="88">
        <v>56695.014997605453</v>
      </c>
      <c r="AT49" s="88">
        <v>13840.253972656252</v>
      </c>
      <c r="AU49" s="88">
        <v>51731.448851562534</v>
      </c>
      <c r="AV49" s="88">
        <v>29575.587785156244</v>
      </c>
      <c r="AW49" s="88">
        <v>3832.9350278012307</v>
      </c>
      <c r="AX49" s="88">
        <v>49947.259980468749</v>
      </c>
      <c r="AY49" s="88">
        <v>44943.351404234432</v>
      </c>
    </row>
    <row r="50" spans="1:51" x14ac:dyDescent="0.25">
      <c r="A50" s="86">
        <v>43499</v>
      </c>
      <c r="B50" s="87">
        <v>1</v>
      </c>
      <c r="C50" s="88">
        <v>28812.563814453126</v>
      </c>
      <c r="D50" s="88">
        <v>35308.476457031255</v>
      </c>
      <c r="E50" s="88">
        <v>17187.724687499987</v>
      </c>
      <c r="F50" s="88">
        <v>49737.86333984376</v>
      </c>
      <c r="G50" s="88">
        <v>31716.660035156314</v>
      </c>
      <c r="H50" s="88">
        <v>2840.8776082812628</v>
      </c>
      <c r="I50" s="88">
        <v>28140.5138366172</v>
      </c>
      <c r="J50" s="88">
        <v>152.12730407714849</v>
      </c>
      <c r="K50" s="88">
        <v>16300.389013671876</v>
      </c>
      <c r="L50" s="88">
        <v>11544.457995124994</v>
      </c>
      <c r="M50" s="88">
        <v>24034.552160109375</v>
      </c>
      <c r="N50" s="88">
        <v>14495.433240234381</v>
      </c>
      <c r="O50" s="88">
        <v>38121.351939453139</v>
      </c>
      <c r="P50" s="88">
        <v>3616.0807949218811</v>
      </c>
      <c r="Q50" s="88">
        <v>32.698805809020989</v>
      </c>
      <c r="R50" s="88">
        <v>6230.2743286132827</v>
      </c>
      <c r="S50" s="88">
        <v>44641.388117187518</v>
      </c>
      <c r="T50" s="88">
        <v>13560.629182617189</v>
      </c>
      <c r="U50" s="88">
        <v>6746.1382011718806</v>
      </c>
      <c r="V50" s="88">
        <v>61891.573355468739</v>
      </c>
      <c r="W50" s="88">
        <v>3490.9674072265611</v>
      </c>
      <c r="X50" s="88">
        <v>16807.089584375004</v>
      </c>
      <c r="Y50" s="88">
        <v>11163.29651171875</v>
      </c>
      <c r="Z50" s="88">
        <v>386.85052374877932</v>
      </c>
      <c r="AA50" s="88">
        <v>28584.326767578194</v>
      </c>
      <c r="AB50" s="88">
        <v>19239.982355933782</v>
      </c>
      <c r="AC50" s="88">
        <v>23192.879045181278</v>
      </c>
      <c r="AD50" s="88">
        <v>38592.620955906234</v>
      </c>
      <c r="AE50" s="88">
        <v>9699.8217070312785</v>
      </c>
      <c r="AF50" s="88">
        <v>24.298578869047624</v>
      </c>
      <c r="AG50" s="88">
        <v>22937.749835937506</v>
      </c>
      <c r="AH50" s="88">
        <v>49832.975386718768</v>
      </c>
      <c r="AI50" s="88">
        <v>10097.09345703126</v>
      </c>
      <c r="AJ50" s="88">
        <v>41.751668701172008</v>
      </c>
      <c r="AK50" s="88">
        <v>5219.3205126953089</v>
      </c>
      <c r="AL50" s="88">
        <v>22200.3312109375</v>
      </c>
      <c r="AM50" s="88">
        <v>24423.274565505817</v>
      </c>
      <c r="AN50" s="88">
        <v>5164.4551269531194</v>
      </c>
      <c r="AO50" s="88">
        <v>40052.893124023445</v>
      </c>
      <c r="AP50" s="88">
        <v>802.48236083984284</v>
      </c>
      <c r="AQ50" s="88">
        <v>42075.651103460921</v>
      </c>
      <c r="AR50" s="88">
        <v>44358.976575195316</v>
      </c>
      <c r="AS50" s="88">
        <v>51779.902784029415</v>
      </c>
      <c r="AT50" s="88">
        <v>13078.028892578117</v>
      </c>
      <c r="AU50" s="88">
        <v>47821.520505859415</v>
      </c>
      <c r="AV50" s="88">
        <v>26792.600109374998</v>
      </c>
      <c r="AW50" s="88">
        <v>3512.6294890556351</v>
      </c>
      <c r="AX50" s="88">
        <v>45384.162756347687</v>
      </c>
      <c r="AY50" s="88">
        <v>42459.174165562501</v>
      </c>
    </row>
    <row r="51" spans="1:51" x14ac:dyDescent="0.25">
      <c r="A51" s="86">
        <v>43499</v>
      </c>
      <c r="B51" s="87">
        <v>2</v>
      </c>
      <c r="C51" s="88">
        <v>26875.159861328095</v>
      </c>
      <c r="D51" s="88">
        <v>31882.89453125</v>
      </c>
      <c r="E51" s="88">
        <v>15395.679316406236</v>
      </c>
      <c r="F51" s="88">
        <v>45872.406203125007</v>
      </c>
      <c r="G51" s="88">
        <v>27765.717990234374</v>
      </c>
      <c r="H51" s="88">
        <v>2907.8212807265591</v>
      </c>
      <c r="I51" s="88">
        <v>26012.197364878881</v>
      </c>
      <c r="J51" s="88">
        <v>136.81294250488281</v>
      </c>
      <c r="K51" s="88">
        <v>14732.259594726565</v>
      </c>
      <c r="L51" s="88">
        <v>11153.056731585915</v>
      </c>
      <c r="M51" s="88">
        <v>22532.473229468764</v>
      </c>
      <c r="N51" s="88">
        <v>13282.73145312501</v>
      </c>
      <c r="O51" s="88">
        <v>35124.894800781236</v>
      </c>
      <c r="P51" s="88">
        <v>3331.0473281249992</v>
      </c>
      <c r="Q51" s="88">
        <v>32.668723106384277</v>
      </c>
      <c r="R51" s="88">
        <v>5300.3885864257818</v>
      </c>
      <c r="S51" s="88">
        <v>39587.983673828123</v>
      </c>
      <c r="T51" s="88">
        <v>12439.525102539043</v>
      </c>
      <c r="U51" s="88">
        <v>6231.3932392578199</v>
      </c>
      <c r="V51" s="88">
        <v>55184.510640624983</v>
      </c>
      <c r="W51" s="88">
        <v>3106.1973388671859</v>
      </c>
      <c r="X51" s="88">
        <v>16443.00352608594</v>
      </c>
      <c r="Y51" s="88">
        <v>9366.429226562499</v>
      </c>
      <c r="Z51" s="88">
        <v>348.43050344848632</v>
      </c>
      <c r="AA51" s="88">
        <v>25611.17600585939</v>
      </c>
      <c r="AB51" s="88">
        <v>18333.231277808794</v>
      </c>
      <c r="AC51" s="88">
        <v>21184.157483718893</v>
      </c>
      <c r="AD51" s="88">
        <v>34065.984639187511</v>
      </c>
      <c r="AE51" s="88">
        <v>8839.07729296875</v>
      </c>
      <c r="AF51" s="88">
        <v>24.298578869047624</v>
      </c>
      <c r="AG51" s="88">
        <v>20462.466210937499</v>
      </c>
      <c r="AH51" s="88">
        <v>44050.330453124989</v>
      </c>
      <c r="AI51" s="88">
        <v>9230.5837890625207</v>
      </c>
      <c r="AJ51" s="88">
        <v>40.491881347655919</v>
      </c>
      <c r="AK51" s="88">
        <v>4941.1777685546913</v>
      </c>
      <c r="AL51" s="88">
        <v>19449.215660156256</v>
      </c>
      <c r="AM51" s="88">
        <v>21945.060994505817</v>
      </c>
      <c r="AN51" s="88">
        <v>4579.9071044921784</v>
      </c>
      <c r="AO51" s="88">
        <v>36097.811745605482</v>
      </c>
      <c r="AP51" s="88">
        <v>717.662109375</v>
      </c>
      <c r="AQ51" s="88">
        <v>39696.262597273431</v>
      </c>
      <c r="AR51" s="88">
        <v>40209.036571289049</v>
      </c>
      <c r="AS51" s="88">
        <v>45753.36687890852</v>
      </c>
      <c r="AT51" s="88">
        <v>12053.473644531239</v>
      </c>
      <c r="AU51" s="88">
        <v>43539.945892578107</v>
      </c>
      <c r="AV51" s="88">
        <v>23786.690212890666</v>
      </c>
      <c r="AW51" s="88">
        <v>3062.9034616821209</v>
      </c>
      <c r="AX51" s="88">
        <v>39343.346152343744</v>
      </c>
      <c r="AY51" s="88">
        <v>40131.875295703103</v>
      </c>
    </row>
    <row r="52" spans="1:51" x14ac:dyDescent="0.25">
      <c r="A52" s="86">
        <v>43499</v>
      </c>
      <c r="B52" s="87">
        <v>3</v>
      </c>
      <c r="C52" s="88">
        <v>25155.426751953171</v>
      </c>
      <c r="D52" s="88">
        <v>29075.265892578143</v>
      </c>
      <c r="E52" s="88">
        <v>14146.366972656229</v>
      </c>
      <c r="F52" s="88">
        <v>43112.859166015623</v>
      </c>
      <c r="G52" s="88">
        <v>24808.791572265622</v>
      </c>
      <c r="H52" s="88">
        <v>3000.7002019921911</v>
      </c>
      <c r="I52" s="88">
        <v>24659.507196800787</v>
      </c>
      <c r="J52" s="88">
        <v>117.62001800537099</v>
      </c>
      <c r="K52" s="88">
        <v>13402.444677734371</v>
      </c>
      <c r="L52" s="88">
        <v>10833.469525140634</v>
      </c>
      <c r="M52" s="88">
        <v>21266.320546640611</v>
      </c>
      <c r="N52" s="88">
        <v>12143.037554687498</v>
      </c>
      <c r="O52" s="88">
        <v>32713.736565429677</v>
      </c>
      <c r="P52" s="88">
        <v>2838.5571523437611</v>
      </c>
      <c r="Q52" s="88">
        <v>32.495496749877923</v>
      </c>
      <c r="R52" s="88">
        <v>4712.0235473632829</v>
      </c>
      <c r="S52" s="88">
        <v>35074.969422851573</v>
      </c>
      <c r="T52" s="88">
        <v>11704.747436523443</v>
      </c>
      <c r="U52" s="88">
        <v>5911.1580292968893</v>
      </c>
      <c r="V52" s="88">
        <v>49700.422585937493</v>
      </c>
      <c r="W52" s="88">
        <v>2806.3942749023436</v>
      </c>
      <c r="X52" s="88">
        <v>15597.730286304677</v>
      </c>
      <c r="Y52" s="88">
        <v>8739.2718906249975</v>
      </c>
      <c r="Z52" s="88">
        <v>360.47384222412092</v>
      </c>
      <c r="AA52" s="88">
        <v>23144.417338867188</v>
      </c>
      <c r="AB52" s="88">
        <v>17738.130055152535</v>
      </c>
      <c r="AC52" s="88">
        <v>19938.886331604001</v>
      </c>
      <c r="AD52" s="88">
        <v>30604.744825562535</v>
      </c>
      <c r="AE52" s="88">
        <v>8182.0683398437586</v>
      </c>
      <c r="AF52" s="88">
        <v>24.298578869047624</v>
      </c>
      <c r="AG52" s="88">
        <v>18497.563441406248</v>
      </c>
      <c r="AH52" s="88">
        <v>39015.57378125003</v>
      </c>
      <c r="AI52" s="88">
        <v>8505.7554199218794</v>
      </c>
      <c r="AJ52" s="88">
        <v>38.390643554688026</v>
      </c>
      <c r="AK52" s="88">
        <v>4799.5192089843695</v>
      </c>
      <c r="AL52" s="88">
        <v>17305.64337207031</v>
      </c>
      <c r="AM52" s="88">
        <v>19673.927354880841</v>
      </c>
      <c r="AN52" s="88">
        <v>4020.98112792969</v>
      </c>
      <c r="AO52" s="88">
        <v>32508.658302246102</v>
      </c>
      <c r="AP52" s="88">
        <v>732.39517211914108</v>
      </c>
      <c r="AQ52" s="88">
        <v>37658.671960203101</v>
      </c>
      <c r="AR52" s="88">
        <v>36539.357010742184</v>
      </c>
      <c r="AS52" s="88">
        <v>40872.522512914198</v>
      </c>
      <c r="AT52" s="88">
        <v>11509.461691406243</v>
      </c>
      <c r="AU52" s="88">
        <v>40300.111693359388</v>
      </c>
      <c r="AV52" s="88">
        <v>21022.55126562501</v>
      </c>
      <c r="AW52" s="88">
        <v>2683.0463570281931</v>
      </c>
      <c r="AX52" s="88">
        <v>34548.386245117203</v>
      </c>
      <c r="AY52" s="88">
        <v>39021.805071031311</v>
      </c>
    </row>
    <row r="53" spans="1:51" x14ac:dyDescent="0.25">
      <c r="A53" s="86">
        <v>43499</v>
      </c>
      <c r="B53" s="87">
        <v>4</v>
      </c>
      <c r="C53" s="88">
        <v>23902.505492187516</v>
      </c>
      <c r="D53" s="88">
        <v>26884.712499999998</v>
      </c>
      <c r="E53" s="88">
        <v>13276.24289062503</v>
      </c>
      <c r="F53" s="88">
        <v>41211.541972656232</v>
      </c>
      <c r="G53" s="88">
        <v>22320.534041015573</v>
      </c>
      <c r="H53" s="88">
        <v>2763.3007104765625</v>
      </c>
      <c r="I53" s="88">
        <v>23562.137048445325</v>
      </c>
      <c r="J53" s="88">
        <v>110.26022529602051</v>
      </c>
      <c r="K53" s="88">
        <v>12553.172900390617</v>
      </c>
      <c r="L53" s="88">
        <v>10639.858643187474</v>
      </c>
      <c r="M53" s="88">
        <v>20415.799754203115</v>
      </c>
      <c r="N53" s="88">
        <v>11336.374207031251</v>
      </c>
      <c r="O53" s="88">
        <v>31181.540543945277</v>
      </c>
      <c r="P53" s="88">
        <v>2671.2023173828111</v>
      </c>
      <c r="Q53" s="88">
        <v>31.834498882293708</v>
      </c>
      <c r="R53" s="88">
        <v>4331.0155151367189</v>
      </c>
      <c r="S53" s="88">
        <v>31952.83555859375</v>
      </c>
      <c r="T53" s="88">
        <v>11391.790490234373</v>
      </c>
      <c r="U53" s="88">
        <v>5706.4630449218694</v>
      </c>
      <c r="V53" s="88">
        <v>45986.543226562448</v>
      </c>
      <c r="W53" s="88">
        <v>2882.5790405273433</v>
      </c>
      <c r="X53" s="88">
        <v>14754.126837289043</v>
      </c>
      <c r="Y53" s="88">
        <v>8242.9036367187546</v>
      </c>
      <c r="Z53" s="88">
        <v>346.23822070312497</v>
      </c>
      <c r="AA53" s="88">
        <v>21535.577815429679</v>
      </c>
      <c r="AB53" s="88">
        <v>17182.191635230669</v>
      </c>
      <c r="AC53" s="88">
        <v>19140.415577606211</v>
      </c>
      <c r="AD53" s="88">
        <v>28125.125752375014</v>
      </c>
      <c r="AE53" s="88">
        <v>7909.3615976562451</v>
      </c>
      <c r="AF53" s="88">
        <v>24.298578869047624</v>
      </c>
      <c r="AG53" s="88">
        <v>17034.666773437497</v>
      </c>
      <c r="AH53" s="88">
        <v>35369.531933593731</v>
      </c>
      <c r="AI53" s="88">
        <v>7985.5848144531292</v>
      </c>
      <c r="AJ53" s="88">
        <v>36.884233886718107</v>
      </c>
      <c r="AK53" s="88">
        <v>4710.6961376953195</v>
      </c>
      <c r="AL53" s="88">
        <v>15582.129087890631</v>
      </c>
      <c r="AM53" s="88">
        <v>18215.527910349603</v>
      </c>
      <c r="AN53" s="88">
        <v>3563.390014648438</v>
      </c>
      <c r="AO53" s="88">
        <v>30133.639319335976</v>
      </c>
      <c r="AP53" s="88">
        <v>716.70980834960983</v>
      </c>
      <c r="AQ53" s="88">
        <v>36166.861364874974</v>
      </c>
      <c r="AR53" s="88">
        <v>33822.253469726566</v>
      </c>
      <c r="AS53" s="88">
        <v>37277.350071243964</v>
      </c>
      <c r="AT53" s="88">
        <v>10909.991404296867</v>
      </c>
      <c r="AU53" s="88">
        <v>38015.741496093746</v>
      </c>
      <c r="AV53" s="88">
        <v>19129.497673828122</v>
      </c>
      <c r="AW53" s="88">
        <v>2439.4457002426302</v>
      </c>
      <c r="AX53" s="88">
        <v>31410.011669921878</v>
      </c>
      <c r="AY53" s="88">
        <v>38221.908776671902</v>
      </c>
    </row>
    <row r="54" spans="1:51" x14ac:dyDescent="0.25">
      <c r="A54" s="86">
        <v>43499</v>
      </c>
      <c r="B54" s="87">
        <v>5</v>
      </c>
      <c r="C54" s="88">
        <v>23461.336509765639</v>
      </c>
      <c r="D54" s="88">
        <v>25655.460537109408</v>
      </c>
      <c r="E54" s="88">
        <v>12849.927763671876</v>
      </c>
      <c r="F54" s="88">
        <v>40142.502001953144</v>
      </c>
      <c r="G54" s="88">
        <v>20774.19656054689</v>
      </c>
      <c r="H54" s="88">
        <v>2822.7656029765599</v>
      </c>
      <c r="I54" s="88">
        <v>23027.058825109394</v>
      </c>
      <c r="J54" s="88">
        <v>101.31752204895029</v>
      </c>
      <c r="K54" s="88">
        <v>12105.38735351564</v>
      </c>
      <c r="L54" s="88">
        <v>10442.096001445303</v>
      </c>
      <c r="M54" s="88">
        <v>19663.607114859369</v>
      </c>
      <c r="N54" s="88">
        <v>11005.733042968748</v>
      </c>
      <c r="O54" s="88">
        <v>30179.839759765619</v>
      </c>
      <c r="P54" s="88">
        <v>2623.1771220703108</v>
      </c>
      <c r="Q54" s="88">
        <v>32.06419372558593</v>
      </c>
      <c r="R54" s="88">
        <v>4101.8128417968755</v>
      </c>
      <c r="S54" s="88">
        <v>30103.47060156252</v>
      </c>
      <c r="T54" s="88">
        <v>11152.649625976557</v>
      </c>
      <c r="U54" s="88">
        <v>5515.8007265625001</v>
      </c>
      <c r="V54" s="88">
        <v>43842.697300781234</v>
      </c>
      <c r="W54" s="88">
        <v>2677.0371582031248</v>
      </c>
      <c r="X54" s="88">
        <v>14358.003123492206</v>
      </c>
      <c r="Y54" s="88">
        <v>8230.3904023437481</v>
      </c>
      <c r="Z54" s="88">
        <v>359.89199966430652</v>
      </c>
      <c r="AA54" s="88">
        <v>20644.074904296878</v>
      </c>
      <c r="AB54" s="88">
        <v>17007.923824683785</v>
      </c>
      <c r="AC54" s="88">
        <v>18485.066963790898</v>
      </c>
      <c r="AD54" s="88">
        <v>26833.508965093733</v>
      </c>
      <c r="AE54" s="88">
        <v>7477.689245117198</v>
      </c>
      <c r="AF54" s="88">
        <v>24.298578869047624</v>
      </c>
      <c r="AG54" s="88">
        <v>16260.738343750003</v>
      </c>
      <c r="AH54" s="88">
        <v>33325.567207031228</v>
      </c>
      <c r="AI54" s="88">
        <v>7740.1174316406295</v>
      </c>
      <c r="AJ54" s="88">
        <v>38.928152587889983</v>
      </c>
      <c r="AK54" s="88">
        <v>4792.7468896484406</v>
      </c>
      <c r="AL54" s="88">
        <v>14605.539150390618</v>
      </c>
      <c r="AM54" s="88">
        <v>17207.962828896463</v>
      </c>
      <c r="AN54" s="88">
        <v>3075.7762695312495</v>
      </c>
      <c r="AO54" s="88">
        <v>28885.821971191413</v>
      </c>
      <c r="AP54" s="88">
        <v>697.4216918945308</v>
      </c>
      <c r="AQ54" s="88">
        <v>35384.710156093737</v>
      </c>
      <c r="AR54" s="88">
        <v>32336.236463378929</v>
      </c>
      <c r="AS54" s="88">
        <v>35040.34527917183</v>
      </c>
      <c r="AT54" s="88">
        <v>10596.097705078131</v>
      </c>
      <c r="AU54" s="88">
        <v>36788.715871093744</v>
      </c>
      <c r="AV54" s="88">
        <v>18021.859802734365</v>
      </c>
      <c r="AW54" s="88">
        <v>2271.246357633966</v>
      </c>
      <c r="AX54" s="88">
        <v>29502.0765612793</v>
      </c>
      <c r="AY54" s="88">
        <v>37793.682106640612</v>
      </c>
    </row>
    <row r="55" spans="1:51" x14ac:dyDescent="0.25">
      <c r="A55" s="86">
        <v>43499</v>
      </c>
      <c r="B55" s="87">
        <v>6</v>
      </c>
      <c r="C55" s="88">
        <v>23123.446005859358</v>
      </c>
      <c r="D55" s="88">
        <v>24927.659851562494</v>
      </c>
      <c r="E55" s="88">
        <v>12620.375458984374</v>
      </c>
      <c r="F55" s="88">
        <v>39502.258115234392</v>
      </c>
      <c r="G55" s="88">
        <v>20335.523210937532</v>
      </c>
      <c r="H55" s="88">
        <v>2700.0325521953073</v>
      </c>
      <c r="I55" s="88">
        <v>22693.816157843758</v>
      </c>
      <c r="J55" s="88">
        <v>97.894664764404311</v>
      </c>
      <c r="K55" s="88">
        <v>11712.910937499999</v>
      </c>
      <c r="L55" s="88">
        <v>10327.27226985939</v>
      </c>
      <c r="M55" s="88">
        <v>19182.199592734367</v>
      </c>
      <c r="N55" s="88">
        <v>10791.49518164063</v>
      </c>
      <c r="O55" s="88">
        <v>29691.97324414066</v>
      </c>
      <c r="P55" s="88">
        <v>2662.11202734375</v>
      </c>
      <c r="Q55" s="88">
        <v>31.497105598449711</v>
      </c>
      <c r="R55" s="88">
        <v>3959.2737670898455</v>
      </c>
      <c r="S55" s="88">
        <v>29133.271205078141</v>
      </c>
      <c r="T55" s="88">
        <v>11033.043169921892</v>
      </c>
      <c r="U55" s="88">
        <v>5466.6044921874991</v>
      </c>
      <c r="V55" s="88">
        <v>42548.568375000017</v>
      </c>
      <c r="W55" s="88">
        <v>2707.3271850585948</v>
      </c>
      <c r="X55" s="88">
        <v>14581.458419007806</v>
      </c>
      <c r="Y55" s="88">
        <v>7810.3967656249988</v>
      </c>
      <c r="Z55" s="88">
        <v>380.19449282836905</v>
      </c>
      <c r="AA55" s="88">
        <v>20220.395835937492</v>
      </c>
      <c r="AB55" s="88">
        <v>16942.248988746313</v>
      </c>
      <c r="AC55" s="88">
        <v>18131.571494842534</v>
      </c>
      <c r="AD55" s="88">
        <v>26059.178296828137</v>
      </c>
      <c r="AE55" s="88">
        <v>7396.9290439453016</v>
      </c>
      <c r="AF55" s="88">
        <v>24.298578869047624</v>
      </c>
      <c r="AG55" s="88">
        <v>15878.452539062506</v>
      </c>
      <c r="AH55" s="88">
        <v>32243.712089843739</v>
      </c>
      <c r="AI55" s="88">
        <v>7520.5044433593694</v>
      </c>
      <c r="AJ55" s="88">
        <v>38.600557373047309</v>
      </c>
      <c r="AK55" s="88">
        <v>4789.2453124999993</v>
      </c>
      <c r="AL55" s="88">
        <v>14170.199179687519</v>
      </c>
      <c r="AM55" s="88">
        <v>16712.412930240189</v>
      </c>
      <c r="AN55" s="88">
        <v>3327.2551757812498</v>
      </c>
      <c r="AO55" s="88">
        <v>27991.93837402343</v>
      </c>
      <c r="AP55" s="88">
        <v>708.52969360351699</v>
      </c>
      <c r="AQ55" s="88">
        <v>34749.391961999929</v>
      </c>
      <c r="AR55" s="88">
        <v>31341.092014648431</v>
      </c>
      <c r="AS55" s="88">
        <v>33915.898240392118</v>
      </c>
      <c r="AT55" s="88">
        <v>10507.880501953101</v>
      </c>
      <c r="AU55" s="88">
        <v>35967.221822265667</v>
      </c>
      <c r="AV55" s="88">
        <v>17428.852648437492</v>
      </c>
      <c r="AW55" s="88">
        <v>2200.680037046814</v>
      </c>
      <c r="AX55" s="88">
        <v>28393.438266601544</v>
      </c>
      <c r="AY55" s="88">
        <v>37450.291239703191</v>
      </c>
    </row>
    <row r="56" spans="1:51" x14ac:dyDescent="0.25">
      <c r="A56" s="86">
        <v>43499</v>
      </c>
      <c r="B56" s="87">
        <v>7</v>
      </c>
      <c r="C56" s="88">
        <v>23169.360124999945</v>
      </c>
      <c r="D56" s="88">
        <v>24690.980917968711</v>
      </c>
      <c r="E56" s="88">
        <v>12423.142539062505</v>
      </c>
      <c r="F56" s="88">
        <v>39284.209914062492</v>
      </c>
      <c r="G56" s="88">
        <v>20314.127601562534</v>
      </c>
      <c r="H56" s="88">
        <v>2594.75049082031</v>
      </c>
      <c r="I56" s="88">
        <v>22705.559784226571</v>
      </c>
      <c r="J56" s="88">
        <v>96.475027084350614</v>
      </c>
      <c r="K56" s="88">
        <v>11419.171435546887</v>
      </c>
      <c r="L56" s="88">
        <v>9920.4368198047014</v>
      </c>
      <c r="M56" s="88">
        <v>18636.657056750013</v>
      </c>
      <c r="N56" s="88">
        <v>10518.342478515629</v>
      </c>
      <c r="O56" s="88">
        <v>29527.974030273414</v>
      </c>
      <c r="P56" s="88">
        <v>2701.7091562500004</v>
      </c>
      <c r="Q56" s="88">
        <v>31.295573234558113</v>
      </c>
      <c r="R56" s="88">
        <v>3946.3608337402347</v>
      </c>
      <c r="S56" s="88">
        <v>28511.258124023447</v>
      </c>
      <c r="T56" s="88">
        <v>11179.184707031245</v>
      </c>
      <c r="U56" s="88">
        <v>5386.2372324218804</v>
      </c>
      <c r="V56" s="88">
        <v>41507.063761484365</v>
      </c>
      <c r="W56" s="88">
        <v>2759.6655639648443</v>
      </c>
      <c r="X56" s="88">
        <v>14986.872585664054</v>
      </c>
      <c r="Y56" s="88">
        <v>7098.0054589843685</v>
      </c>
      <c r="Z56" s="88">
        <v>356.76090406494149</v>
      </c>
      <c r="AA56" s="88">
        <v>19961.1986220703</v>
      </c>
      <c r="AB56" s="88">
        <v>16954.824611793185</v>
      </c>
      <c r="AC56" s="88">
        <v>18113.188988998412</v>
      </c>
      <c r="AD56" s="88">
        <v>25833.294985031251</v>
      </c>
      <c r="AE56" s="88">
        <v>7416.120293457031</v>
      </c>
      <c r="AF56" s="88">
        <v>24.298578869047624</v>
      </c>
      <c r="AG56" s="88">
        <v>15711.672925781253</v>
      </c>
      <c r="AH56" s="88">
        <v>31230.880390624985</v>
      </c>
      <c r="AI56" s="88">
        <v>7387.3872558593803</v>
      </c>
      <c r="AJ56" s="88">
        <v>35.568790039062961</v>
      </c>
      <c r="AK56" s="88">
        <v>4857.2599609374902</v>
      </c>
      <c r="AL56" s="88">
        <v>13484.94402050783</v>
      </c>
      <c r="AM56" s="88">
        <v>16260.057524505797</v>
      </c>
      <c r="AN56" s="88">
        <v>2965.3804687499892</v>
      </c>
      <c r="AO56" s="88">
        <v>27466.161031738262</v>
      </c>
      <c r="AP56" s="88">
        <v>658.26107788085892</v>
      </c>
      <c r="AQ56" s="88">
        <v>34307.583156726556</v>
      </c>
      <c r="AR56" s="88">
        <v>30814.265671874986</v>
      </c>
      <c r="AS56" s="88">
        <v>33343.463717165323</v>
      </c>
      <c r="AT56" s="88">
        <v>10330.636011718752</v>
      </c>
      <c r="AU56" s="88">
        <v>35375.409148437458</v>
      </c>
      <c r="AV56" s="88">
        <v>16857.797611328115</v>
      </c>
      <c r="AW56" s="88">
        <v>2126.5416008224483</v>
      </c>
      <c r="AX56" s="88">
        <v>27769.66924560547</v>
      </c>
      <c r="AY56" s="88">
        <v>37397.765911281283</v>
      </c>
    </row>
    <row r="57" spans="1:51" x14ac:dyDescent="0.25">
      <c r="A57" s="86">
        <v>43499</v>
      </c>
      <c r="B57" s="87">
        <v>8</v>
      </c>
      <c r="C57" s="88">
        <v>22020.350972656281</v>
      </c>
      <c r="D57" s="88">
        <v>23172.894210937484</v>
      </c>
      <c r="E57" s="88">
        <v>11063.524697265631</v>
      </c>
      <c r="F57" s="88">
        <v>37869.219912109365</v>
      </c>
      <c r="G57" s="88">
        <v>19218.353823922604</v>
      </c>
      <c r="H57" s="88">
        <v>2830.8313998749909</v>
      </c>
      <c r="I57" s="88">
        <v>22382.03193257032</v>
      </c>
      <c r="J57" s="88">
        <v>96.9076957702637</v>
      </c>
      <c r="K57" s="88">
        <v>10843.731713867188</v>
      </c>
      <c r="L57" s="88">
        <v>9428.8297593125135</v>
      </c>
      <c r="M57" s="88">
        <v>17012.975419406248</v>
      </c>
      <c r="N57" s="88">
        <v>9322.6960820312579</v>
      </c>
      <c r="O57" s="88">
        <v>28829.955836914043</v>
      </c>
      <c r="P57" s="88">
        <v>2601.4808489898251</v>
      </c>
      <c r="Q57" s="88">
        <v>31.183492183685299</v>
      </c>
      <c r="R57" s="88">
        <v>3443.4888427734363</v>
      </c>
      <c r="S57" s="88">
        <v>26427.250914062504</v>
      </c>
      <c r="T57" s="88">
        <v>9602.2465908203103</v>
      </c>
      <c r="U57" s="88">
        <v>4321.2510351562505</v>
      </c>
      <c r="V57" s="88">
        <v>38704.744185078132</v>
      </c>
      <c r="W57" s="88">
        <v>2360.4438354492186</v>
      </c>
      <c r="X57" s="88">
        <v>13620.189331492187</v>
      </c>
      <c r="Y57" s="88">
        <v>6777.4954453125101</v>
      </c>
      <c r="Z57" s="88">
        <v>335.19548491210941</v>
      </c>
      <c r="AA57" s="88">
        <v>18587.279004882825</v>
      </c>
      <c r="AB57" s="88">
        <v>17027.389527808791</v>
      </c>
      <c r="AC57" s="88">
        <v>16702.165679840073</v>
      </c>
      <c r="AD57" s="88">
        <v>23583.564292015639</v>
      </c>
      <c r="AE57" s="88">
        <v>5972.1834654027907</v>
      </c>
      <c r="AF57" s="88">
        <v>24.298578869047624</v>
      </c>
      <c r="AG57" s="88">
        <v>15014.694269531254</v>
      </c>
      <c r="AH57" s="88">
        <v>27372.430269531247</v>
      </c>
      <c r="AI57" s="88">
        <v>6500.9040527343805</v>
      </c>
      <c r="AJ57" s="88">
        <v>26.13938305664098</v>
      </c>
      <c r="AK57" s="88">
        <v>4789.0496859294863</v>
      </c>
      <c r="AL57" s="88">
        <v>12298.163930664072</v>
      </c>
      <c r="AM57" s="88">
        <v>14143.172446747991</v>
      </c>
      <c r="AN57" s="88">
        <v>2515.0810791015674</v>
      </c>
      <c r="AO57" s="88">
        <v>25981.616237304679</v>
      </c>
      <c r="AP57" s="88">
        <v>558.94561117887497</v>
      </c>
      <c r="AQ57" s="88">
        <v>33460.243710593735</v>
      </c>
      <c r="AR57" s="88">
        <v>28642.560150390662</v>
      </c>
      <c r="AS57" s="88">
        <v>30656.379027599938</v>
      </c>
      <c r="AT57" s="88">
        <v>9127.1164433593967</v>
      </c>
      <c r="AU57" s="88">
        <v>33162.05937304689</v>
      </c>
      <c r="AV57" s="88">
        <v>14529.574605468755</v>
      </c>
      <c r="AW57" s="88">
        <v>1796.9210439071667</v>
      </c>
      <c r="AX57" s="88">
        <v>24777.766640625017</v>
      </c>
      <c r="AY57" s="88">
        <v>36915.827532562464</v>
      </c>
    </row>
    <row r="58" spans="1:51" x14ac:dyDescent="0.25">
      <c r="A58" s="86">
        <v>43499</v>
      </c>
      <c r="B58" s="87">
        <v>9</v>
      </c>
      <c r="C58" s="88">
        <v>23079.837927734385</v>
      </c>
      <c r="D58" s="88">
        <v>24716.083294921875</v>
      </c>
      <c r="E58" s="88">
        <v>11771.836518554695</v>
      </c>
      <c r="F58" s="88">
        <v>40583.085787109369</v>
      </c>
      <c r="G58" s="88">
        <v>19873.127378524747</v>
      </c>
      <c r="H58" s="88">
        <v>2518.6221294062502</v>
      </c>
      <c r="I58" s="88">
        <v>24530.80265410545</v>
      </c>
      <c r="J58" s="88">
        <v>123.9395427703857</v>
      </c>
      <c r="K58" s="88">
        <v>11774.537866210943</v>
      </c>
      <c r="L58" s="88">
        <v>9659.8969320703254</v>
      </c>
      <c r="M58" s="88">
        <v>17704.119410484367</v>
      </c>
      <c r="N58" s="88">
        <v>10000.409134765619</v>
      </c>
      <c r="O58" s="88">
        <v>30835.237907226579</v>
      </c>
      <c r="P58" s="88">
        <v>3054.7483230072025</v>
      </c>
      <c r="Q58" s="88">
        <v>32.270701885223403</v>
      </c>
      <c r="R58" s="88">
        <v>3639.601318359375</v>
      </c>
      <c r="S58" s="88">
        <v>28172.429626953111</v>
      </c>
      <c r="T58" s="88">
        <v>9567.6372539062395</v>
      </c>
      <c r="U58" s="88">
        <v>4464.9836992187502</v>
      </c>
      <c r="V58" s="88">
        <v>41211.880290937472</v>
      </c>
      <c r="W58" s="88">
        <v>2244.6069702148434</v>
      </c>
      <c r="X58" s="88">
        <v>13938.953925398439</v>
      </c>
      <c r="Y58" s="88">
        <v>7308.0653984374985</v>
      </c>
      <c r="Z58" s="88">
        <v>327.9287890930176</v>
      </c>
      <c r="AA58" s="88">
        <v>20206.580533203127</v>
      </c>
      <c r="AB58" s="88">
        <v>18214.8032465588</v>
      </c>
      <c r="AC58" s="88">
        <v>17403.63865121462</v>
      </c>
      <c r="AD58" s="88">
        <v>24943.311757328116</v>
      </c>
      <c r="AE58" s="88">
        <v>6690.9146075515764</v>
      </c>
      <c r="AF58" s="88">
        <v>24.298578869047624</v>
      </c>
      <c r="AG58" s="88">
        <v>16042.243503906246</v>
      </c>
      <c r="AH58" s="88">
        <v>29698.787001953111</v>
      </c>
      <c r="AI58" s="88">
        <v>6927.5512451171808</v>
      </c>
      <c r="AJ58" s="88">
        <v>28.128323242187761</v>
      </c>
      <c r="AK58" s="88">
        <v>5217.9585282257121</v>
      </c>
      <c r="AL58" s="88">
        <v>13209.339750976562</v>
      </c>
      <c r="AM58" s="88">
        <v>14977.430612599559</v>
      </c>
      <c r="AN58" s="88">
        <v>2983.4737304687596</v>
      </c>
      <c r="AO58" s="88">
        <v>27590.438068359381</v>
      </c>
      <c r="AP58" s="88">
        <v>565.79096293449516</v>
      </c>
      <c r="AQ58" s="88">
        <v>35510.591822015616</v>
      </c>
      <c r="AR58" s="88">
        <v>30531.22378515626</v>
      </c>
      <c r="AS58" s="88">
        <v>32843.885501160279</v>
      </c>
      <c r="AT58" s="88">
        <v>9556.4779863281074</v>
      </c>
      <c r="AU58" s="88">
        <v>35836.161277343752</v>
      </c>
      <c r="AV58" s="88">
        <v>15545.480085937514</v>
      </c>
      <c r="AW58" s="88">
        <v>1892.2281866287221</v>
      </c>
      <c r="AX58" s="88">
        <v>26754.537517089841</v>
      </c>
      <c r="AY58" s="88">
        <v>38827.17294698445</v>
      </c>
    </row>
    <row r="59" spans="1:51" x14ac:dyDescent="0.25">
      <c r="A59" s="86">
        <v>43499</v>
      </c>
      <c r="B59" s="87">
        <v>10</v>
      </c>
      <c r="C59" s="88">
        <v>25600.989931640685</v>
      </c>
      <c r="D59" s="88">
        <v>27534.925689453125</v>
      </c>
      <c r="E59" s="88">
        <v>13411.789013671874</v>
      </c>
      <c r="F59" s="88">
        <v>45611.710152343716</v>
      </c>
      <c r="G59" s="88">
        <v>21565.814017819204</v>
      </c>
      <c r="H59" s="88">
        <v>2408.9158908593695</v>
      </c>
      <c r="I59" s="88">
        <v>27815.383484480499</v>
      </c>
      <c r="J59" s="88">
        <v>135.9968948364257</v>
      </c>
      <c r="K59" s="88">
        <v>13194.392651367189</v>
      </c>
      <c r="L59" s="88">
        <v>10366.178240117193</v>
      </c>
      <c r="M59" s="88">
        <v>20588.183821234361</v>
      </c>
      <c r="N59" s="88">
        <v>11543.420056640618</v>
      </c>
      <c r="O59" s="88">
        <v>34130.909799804685</v>
      </c>
      <c r="P59" s="88">
        <v>3527.1409257301348</v>
      </c>
      <c r="Q59" s="88">
        <v>32.153726100921624</v>
      </c>
      <c r="R59" s="88">
        <v>4204.6587402343766</v>
      </c>
      <c r="S59" s="88">
        <v>31486.131272460945</v>
      </c>
      <c r="T59" s="88">
        <v>11338.302918945323</v>
      </c>
      <c r="U59" s="88">
        <v>5113.4620107421897</v>
      </c>
      <c r="V59" s="88">
        <v>46313.000805937467</v>
      </c>
      <c r="W59" s="88">
        <v>2588.1956054687512</v>
      </c>
      <c r="X59" s="88">
        <v>14266.533085734352</v>
      </c>
      <c r="Y59" s="88">
        <v>8316.3830039062486</v>
      </c>
      <c r="Z59" s="88">
        <v>374.62585870971679</v>
      </c>
      <c r="AA59" s="88">
        <v>22857.031810546901</v>
      </c>
      <c r="AB59" s="88">
        <v>19653.204646949431</v>
      </c>
      <c r="AC59" s="88">
        <v>19201.655028732301</v>
      </c>
      <c r="AD59" s="88">
        <v>28612.477287593734</v>
      </c>
      <c r="AE59" s="88">
        <v>7331.7471301269607</v>
      </c>
      <c r="AF59" s="88">
        <v>24.298578869047624</v>
      </c>
      <c r="AG59" s="88">
        <v>18088.721605468749</v>
      </c>
      <c r="AH59" s="88">
        <v>33787.734722656256</v>
      </c>
      <c r="AI59" s="88">
        <v>8280.5785888671799</v>
      </c>
      <c r="AJ59" s="88">
        <v>27.251073974609028</v>
      </c>
      <c r="AK59" s="88">
        <v>5787.475187353517</v>
      </c>
      <c r="AL59" s="88">
        <v>15187.944454101575</v>
      </c>
      <c r="AM59" s="88">
        <v>17105.779132568325</v>
      </c>
      <c r="AN59" s="88">
        <v>3566.6931884765595</v>
      </c>
      <c r="AO59" s="88">
        <v>30706.791230468771</v>
      </c>
      <c r="AP59" s="88">
        <v>587.08897399902298</v>
      </c>
      <c r="AQ59" s="88">
        <v>38822.8093524141</v>
      </c>
      <c r="AR59" s="88">
        <v>34512.531264160156</v>
      </c>
      <c r="AS59" s="88">
        <v>37214.988073386092</v>
      </c>
      <c r="AT59" s="88">
        <v>10133.254535156268</v>
      </c>
      <c r="AU59" s="88">
        <v>40141.731621093728</v>
      </c>
      <c r="AV59" s="88">
        <v>17804.210492187492</v>
      </c>
      <c r="AW59" s="88">
        <v>2130.5977665710561</v>
      </c>
      <c r="AX59" s="88">
        <v>30629.114986572265</v>
      </c>
      <c r="AY59" s="88">
        <v>41866.588781546903</v>
      </c>
    </row>
    <row r="60" spans="1:51" x14ac:dyDescent="0.25">
      <c r="A60" s="86">
        <v>43499</v>
      </c>
      <c r="B60" s="87">
        <v>11</v>
      </c>
      <c r="C60" s="88">
        <v>27494.905742187482</v>
      </c>
      <c r="D60" s="88">
        <v>30366.009599609373</v>
      </c>
      <c r="E60" s="88">
        <v>15585.036796874998</v>
      </c>
      <c r="F60" s="88">
        <v>50541.004199218733</v>
      </c>
      <c r="G60" s="88">
        <v>24554.379765136731</v>
      </c>
      <c r="H60" s="88">
        <v>2670.2882259062517</v>
      </c>
      <c r="I60" s="88">
        <v>30636.34996112893</v>
      </c>
      <c r="J60" s="88">
        <v>165.4271354675293</v>
      </c>
      <c r="K60" s="88">
        <v>14393.625073242172</v>
      </c>
      <c r="L60" s="88">
        <v>11581.435677968742</v>
      </c>
      <c r="M60" s="88">
        <v>21910.530117703129</v>
      </c>
      <c r="N60" s="88">
        <v>12962.710208984377</v>
      </c>
      <c r="O60" s="88">
        <v>37709.269039062521</v>
      </c>
      <c r="P60" s="88">
        <v>3821.6851080871579</v>
      </c>
      <c r="Q60" s="88">
        <v>32.850973129272461</v>
      </c>
      <c r="R60" s="88">
        <v>4813.7300170898434</v>
      </c>
      <c r="S60" s="88">
        <v>34897.316610351583</v>
      </c>
      <c r="T60" s="88">
        <v>13279.467904296889</v>
      </c>
      <c r="U60" s="88">
        <v>5786.1583144531296</v>
      </c>
      <c r="V60" s="88">
        <v>52134.490619218734</v>
      </c>
      <c r="W60" s="88">
        <v>2888.8002319335942</v>
      </c>
      <c r="X60" s="88">
        <v>15067.371407625022</v>
      </c>
      <c r="Y60" s="88">
        <v>8949.0943085937506</v>
      </c>
      <c r="Z60" s="88">
        <v>372.40503527221694</v>
      </c>
      <c r="AA60" s="88">
        <v>25010.922614257819</v>
      </c>
      <c r="AB60" s="88">
        <v>21234.574922340031</v>
      </c>
      <c r="AC60" s="88">
        <v>21338.664895904509</v>
      </c>
      <c r="AD60" s="88">
        <v>32569.456277531233</v>
      </c>
      <c r="AE60" s="88">
        <v>7730.0416866119604</v>
      </c>
      <c r="AF60" s="88">
        <v>24.298578869047624</v>
      </c>
      <c r="AG60" s="88">
        <v>19659.406343750001</v>
      </c>
      <c r="AH60" s="88">
        <v>38087.733507812518</v>
      </c>
      <c r="AI60" s="88">
        <v>9352.2250488281188</v>
      </c>
      <c r="AJ60" s="88">
        <v>24.241371093750075</v>
      </c>
      <c r="AK60" s="88">
        <v>6056.8869936035135</v>
      </c>
      <c r="AL60" s="88">
        <v>17022.039281249996</v>
      </c>
      <c r="AM60" s="88">
        <v>19488.973425037078</v>
      </c>
      <c r="AN60" s="88">
        <v>3975.3418457031294</v>
      </c>
      <c r="AO60" s="88">
        <v>33925.602379394506</v>
      </c>
      <c r="AP60" s="88">
        <v>583.53244018554801</v>
      </c>
      <c r="AQ60" s="88">
        <v>42455.939194984312</v>
      </c>
      <c r="AR60" s="88">
        <v>38313.400790527317</v>
      </c>
      <c r="AS60" s="88">
        <v>41700.050682316323</v>
      </c>
      <c r="AT60" s="88">
        <v>11140.334001953128</v>
      </c>
      <c r="AU60" s="88">
        <v>44104.539398437541</v>
      </c>
      <c r="AV60" s="88">
        <v>19890.632695312506</v>
      </c>
      <c r="AW60" s="88">
        <v>2397.4923451309132</v>
      </c>
      <c r="AX60" s="88">
        <v>34274.195698242183</v>
      </c>
      <c r="AY60" s="88">
        <v>44599.188918968845</v>
      </c>
    </row>
    <row r="61" spans="1:51" x14ac:dyDescent="0.25">
      <c r="A61" s="86">
        <v>43499</v>
      </c>
      <c r="B61" s="87">
        <v>12</v>
      </c>
      <c r="C61" s="88">
        <v>29155.675400390584</v>
      </c>
      <c r="D61" s="88">
        <v>32615.144052734344</v>
      </c>
      <c r="E61" s="88">
        <v>17290.60826171876</v>
      </c>
      <c r="F61" s="88">
        <v>55724.796832031258</v>
      </c>
      <c r="G61" s="88">
        <v>27310.431470727552</v>
      </c>
      <c r="H61" s="88">
        <v>2670.1201840625013</v>
      </c>
      <c r="I61" s="88">
        <v>33150.513602472631</v>
      </c>
      <c r="J61" s="88">
        <v>166.88974380493161</v>
      </c>
      <c r="K61" s="88">
        <v>15431.79423828124</v>
      </c>
      <c r="L61" s="88">
        <v>12201.027044507813</v>
      </c>
      <c r="M61" s="88">
        <v>22916.361842593731</v>
      </c>
      <c r="N61" s="88">
        <v>14545.051486328133</v>
      </c>
      <c r="O61" s="88">
        <v>40706.766264648431</v>
      </c>
      <c r="P61" s="88">
        <v>4035.9715707336422</v>
      </c>
      <c r="Q61" s="88">
        <v>33.606678009033203</v>
      </c>
      <c r="R61" s="88">
        <v>5463.4734374999998</v>
      </c>
      <c r="S61" s="88">
        <v>37927.603636718755</v>
      </c>
      <c r="T61" s="88">
        <v>15060.614789062487</v>
      </c>
      <c r="U61" s="88">
        <v>6493.9501630859404</v>
      </c>
      <c r="V61" s="88">
        <v>57206.502347656242</v>
      </c>
      <c r="W61" s="88">
        <v>3171.4799194335933</v>
      </c>
      <c r="X61" s="88">
        <v>15492.086411796878</v>
      </c>
      <c r="Y61" s="88">
        <v>9872.5527617187508</v>
      </c>
      <c r="Z61" s="88">
        <v>365.89632687988279</v>
      </c>
      <c r="AA61" s="88">
        <v>26953.01143457033</v>
      </c>
      <c r="AB61" s="88">
        <v>22185.03920749628</v>
      </c>
      <c r="AC61" s="88">
        <v>23182.471326774608</v>
      </c>
      <c r="AD61" s="88">
        <v>36116.002660343707</v>
      </c>
      <c r="AE61" s="88">
        <v>8791.2158528259333</v>
      </c>
      <c r="AF61" s="88">
        <v>24.298578869047624</v>
      </c>
      <c r="AG61" s="88">
        <v>20951.588742187512</v>
      </c>
      <c r="AH61" s="88">
        <v>41971.859640625014</v>
      </c>
      <c r="AI61" s="88">
        <v>9929.6279296874891</v>
      </c>
      <c r="AJ61" s="88">
        <v>30.033191406249088</v>
      </c>
      <c r="AK61" s="88">
        <v>6217.7410078735347</v>
      </c>
      <c r="AL61" s="88">
        <v>18687.244802734382</v>
      </c>
      <c r="AM61" s="88">
        <v>21713.069230052708</v>
      </c>
      <c r="AN61" s="88">
        <v>4136.9972167968799</v>
      </c>
      <c r="AO61" s="88">
        <v>36878.15928466797</v>
      </c>
      <c r="AP61" s="88">
        <v>600.26672363281295</v>
      </c>
      <c r="AQ61" s="88">
        <v>45059.913538031273</v>
      </c>
      <c r="AR61" s="88">
        <v>41414.617048828113</v>
      </c>
      <c r="AS61" s="88">
        <v>45582.778096842208</v>
      </c>
      <c r="AT61" s="88">
        <v>12286.182718749993</v>
      </c>
      <c r="AU61" s="88">
        <v>47872.571333984386</v>
      </c>
      <c r="AV61" s="88">
        <v>22164.12456249999</v>
      </c>
      <c r="AW61" s="88">
        <v>2653.5106950912459</v>
      </c>
      <c r="AX61" s="88">
        <v>37565.448208007816</v>
      </c>
      <c r="AY61" s="88">
        <v>46579.242752999933</v>
      </c>
    </row>
    <row r="62" spans="1:51" x14ac:dyDescent="0.25">
      <c r="A62" s="86">
        <v>43499</v>
      </c>
      <c r="B62" s="87">
        <v>13</v>
      </c>
      <c r="C62" s="88">
        <v>30470.828560546863</v>
      </c>
      <c r="D62" s="88">
        <v>34769.563664062494</v>
      </c>
      <c r="E62" s="88">
        <v>18732.838642578139</v>
      </c>
      <c r="F62" s="88">
        <v>58972.835347656233</v>
      </c>
      <c r="G62" s="88">
        <v>30189.860990533463</v>
      </c>
      <c r="H62" s="88">
        <v>2705.0556339296813</v>
      </c>
      <c r="I62" s="88">
        <v>34647.142160449199</v>
      </c>
      <c r="J62" s="88">
        <v>185.60243606567371</v>
      </c>
      <c r="K62" s="88">
        <v>16307.316796875</v>
      </c>
      <c r="L62" s="88">
        <v>12745.05568200782</v>
      </c>
      <c r="M62" s="88">
        <v>23270.308099015638</v>
      </c>
      <c r="N62" s="88">
        <v>15901.383269531258</v>
      </c>
      <c r="O62" s="88">
        <v>43222.790299804714</v>
      </c>
      <c r="P62" s="88">
        <v>4199.6855010070794</v>
      </c>
      <c r="Q62" s="88">
        <v>33.410358428955064</v>
      </c>
      <c r="R62" s="88">
        <v>6024.5121582031252</v>
      </c>
      <c r="S62" s="88">
        <v>40728.020925781253</v>
      </c>
      <c r="T62" s="88">
        <v>16078.099777343765</v>
      </c>
      <c r="U62" s="88">
        <v>7177.1361220703111</v>
      </c>
      <c r="V62" s="88">
        <v>61836.575879531163</v>
      </c>
      <c r="W62" s="88">
        <v>3373.0249755859386</v>
      </c>
      <c r="X62" s="88">
        <v>16358.099842484331</v>
      </c>
      <c r="Y62" s="88">
        <v>10176.108374999996</v>
      </c>
      <c r="Z62" s="88">
        <v>368.76529878540043</v>
      </c>
      <c r="AA62" s="88">
        <v>28722.740246093752</v>
      </c>
      <c r="AB62" s="88">
        <v>23104.62314304314</v>
      </c>
      <c r="AC62" s="88">
        <v>24797.780599067693</v>
      </c>
      <c r="AD62" s="88">
        <v>39411.915644281267</v>
      </c>
      <c r="AE62" s="88">
        <v>9470.648939019813</v>
      </c>
      <c r="AF62" s="88">
        <v>24.298578869047624</v>
      </c>
      <c r="AG62" s="88">
        <v>22209.246769531252</v>
      </c>
      <c r="AH62" s="88">
        <v>45740.463855468734</v>
      </c>
      <c r="AI62" s="88">
        <v>10474.68740234375</v>
      </c>
      <c r="AJ62" s="88">
        <v>28.412845947265964</v>
      </c>
      <c r="AK62" s="88">
        <v>6265.6221023437492</v>
      </c>
      <c r="AL62" s="88">
        <v>19922.060906250004</v>
      </c>
      <c r="AM62" s="88">
        <v>23640.214009615207</v>
      </c>
      <c r="AN62" s="88">
        <v>4927.4598388671875</v>
      </c>
      <c r="AO62" s="88">
        <v>39603.00306884764</v>
      </c>
      <c r="AP62" s="88">
        <v>635.39418029785202</v>
      </c>
      <c r="AQ62" s="88">
        <v>46794.983182453194</v>
      </c>
      <c r="AR62" s="88">
        <v>44173.828690429713</v>
      </c>
      <c r="AS62" s="88">
        <v>49096.964394303803</v>
      </c>
      <c r="AT62" s="88">
        <v>12985.576740234388</v>
      </c>
      <c r="AU62" s="88">
        <v>50816.723496093771</v>
      </c>
      <c r="AV62" s="88">
        <v>24046.785697265645</v>
      </c>
      <c r="AW62" s="88">
        <v>2863.607260470586</v>
      </c>
      <c r="AX62" s="88">
        <v>40540.679777832062</v>
      </c>
      <c r="AY62" s="88">
        <v>48357.873687031242</v>
      </c>
    </row>
    <row r="63" spans="1:51" x14ac:dyDescent="0.25">
      <c r="A63" s="86">
        <v>43499</v>
      </c>
      <c r="B63" s="87">
        <v>14</v>
      </c>
      <c r="C63" s="88">
        <v>31573.681984375024</v>
      </c>
      <c r="D63" s="88">
        <v>36787.940523437537</v>
      </c>
      <c r="E63" s="88">
        <v>19932.707587890633</v>
      </c>
      <c r="F63" s="88">
        <v>61460.519687499953</v>
      </c>
      <c r="G63" s="88">
        <v>31769.251420080593</v>
      </c>
      <c r="H63" s="88">
        <v>3020.1799274296795</v>
      </c>
      <c r="I63" s="88">
        <v>35756.27571103126</v>
      </c>
      <c r="J63" s="88">
        <v>197.96018218994132</v>
      </c>
      <c r="K63" s="88">
        <v>16870.221923828132</v>
      </c>
      <c r="L63" s="88">
        <v>13166.937158929699</v>
      </c>
      <c r="M63" s="88">
        <v>24486.064478984372</v>
      </c>
      <c r="N63" s="88">
        <v>16783.257722656257</v>
      </c>
      <c r="O63" s="88">
        <v>44797.066317382792</v>
      </c>
      <c r="P63" s="88">
        <v>4292.4896639465333</v>
      </c>
      <c r="Q63" s="88">
        <v>33.827094078063965</v>
      </c>
      <c r="R63" s="88">
        <v>6553.8431030273414</v>
      </c>
      <c r="S63" s="88">
        <v>43590.133789062471</v>
      </c>
      <c r="T63" s="88">
        <v>16805.941251953125</v>
      </c>
      <c r="U63" s="88">
        <v>7465.2899218750099</v>
      </c>
      <c r="V63" s="88">
        <v>65902.082900468842</v>
      </c>
      <c r="W63" s="88">
        <v>3416.1514526367187</v>
      </c>
      <c r="X63" s="88">
        <v>16728.944150125011</v>
      </c>
      <c r="Y63" s="88">
        <v>10565.404328124998</v>
      </c>
      <c r="Z63" s="88">
        <v>386.84038377075206</v>
      </c>
      <c r="AA63" s="88">
        <v>30294.749077148437</v>
      </c>
      <c r="AB63" s="88">
        <v>23915.324379371286</v>
      </c>
      <c r="AC63" s="88">
        <v>25850.581012229919</v>
      </c>
      <c r="AD63" s="88">
        <v>42419.869155156186</v>
      </c>
      <c r="AE63" s="88">
        <v>9680.4172003051772</v>
      </c>
      <c r="AF63" s="88">
        <v>24.298578869047624</v>
      </c>
      <c r="AG63" s="88">
        <v>23578.386117187496</v>
      </c>
      <c r="AH63" s="88">
        <v>49511.848523437468</v>
      </c>
      <c r="AI63" s="88">
        <v>11050.896630859381</v>
      </c>
      <c r="AJ63" s="88">
        <v>31.816723144529902</v>
      </c>
      <c r="AK63" s="88">
        <v>6315.4726915405281</v>
      </c>
      <c r="AL63" s="88">
        <v>21408.687966796882</v>
      </c>
      <c r="AM63" s="88">
        <v>25400.016687005875</v>
      </c>
      <c r="AN63" s="88">
        <v>5448.0632324218805</v>
      </c>
      <c r="AO63" s="88">
        <v>42006.951987304717</v>
      </c>
      <c r="AP63" s="88">
        <v>658.41114807128906</v>
      </c>
      <c r="AQ63" s="88">
        <v>48364.303265374998</v>
      </c>
      <c r="AR63" s="88">
        <v>46820.843258789071</v>
      </c>
      <c r="AS63" s="88">
        <v>52586.840088845587</v>
      </c>
      <c r="AT63" s="88">
        <v>13535.751125000019</v>
      </c>
      <c r="AU63" s="88">
        <v>53423.956378906259</v>
      </c>
      <c r="AV63" s="88">
        <v>26083.802148437495</v>
      </c>
      <c r="AW63" s="88">
        <v>3068.6346365704635</v>
      </c>
      <c r="AX63" s="88">
        <v>43930.755463867157</v>
      </c>
      <c r="AY63" s="88">
        <v>49610.50744010941</v>
      </c>
    </row>
    <row r="64" spans="1:51" x14ac:dyDescent="0.25">
      <c r="A64" s="86">
        <v>43499</v>
      </c>
      <c r="B64" s="87">
        <v>15</v>
      </c>
      <c r="C64" s="88">
        <v>31829.548689453157</v>
      </c>
      <c r="D64" s="88">
        <v>37858.767113281247</v>
      </c>
      <c r="E64" s="88">
        <v>20532.368818359362</v>
      </c>
      <c r="F64" s="88">
        <v>61979.357671874997</v>
      </c>
      <c r="G64" s="88">
        <v>32383.553985748276</v>
      </c>
      <c r="H64" s="88">
        <v>2778.5034308046806</v>
      </c>
      <c r="I64" s="88">
        <v>36333.992982218726</v>
      </c>
      <c r="J64" s="88">
        <v>192.15860748291018</v>
      </c>
      <c r="K64" s="88">
        <v>17285.458935546874</v>
      </c>
      <c r="L64" s="88">
        <v>12574.119515085949</v>
      </c>
      <c r="M64" s="88">
        <v>25129.187626562496</v>
      </c>
      <c r="N64" s="88">
        <v>17287.251984375001</v>
      </c>
      <c r="O64" s="88">
        <v>45288.811936523423</v>
      </c>
      <c r="P64" s="88">
        <v>4335.5186920166034</v>
      </c>
      <c r="Q64" s="88">
        <v>33.788762092590332</v>
      </c>
      <c r="R64" s="88">
        <v>6864.2807983398552</v>
      </c>
      <c r="S64" s="88">
        <v>45182.399986328099</v>
      </c>
      <c r="T64" s="88">
        <v>17223.331439453137</v>
      </c>
      <c r="U64" s="88">
        <v>7569.1426640625004</v>
      </c>
      <c r="V64" s="88">
        <v>67765.763014062526</v>
      </c>
      <c r="W64" s="88">
        <v>3480.849255371093</v>
      </c>
      <c r="X64" s="88">
        <v>17306.524345160105</v>
      </c>
      <c r="Y64" s="88">
        <v>10725.484843750002</v>
      </c>
      <c r="Z64" s="88">
        <v>431.57469067993162</v>
      </c>
      <c r="AA64" s="88">
        <v>31167.850408203161</v>
      </c>
      <c r="AB64" s="88">
        <v>24226.639420386902</v>
      </c>
      <c r="AC64" s="88">
        <v>26313.3780069809</v>
      </c>
      <c r="AD64" s="88">
        <v>44220.949562593749</v>
      </c>
      <c r="AE64" s="88">
        <v>10418.400368316687</v>
      </c>
      <c r="AF64" s="88">
        <v>24.298578869047624</v>
      </c>
      <c r="AG64" s="88">
        <v>24048.829164062499</v>
      </c>
      <c r="AH64" s="88">
        <v>51594.681078124988</v>
      </c>
      <c r="AI64" s="88">
        <v>11472.641113281261</v>
      </c>
      <c r="AJ64" s="88">
        <v>32.081466308593093</v>
      </c>
      <c r="AK64" s="88">
        <v>6369.7672881103517</v>
      </c>
      <c r="AL64" s="88">
        <v>22504.021400390622</v>
      </c>
      <c r="AM64" s="88">
        <v>26467.028113583943</v>
      </c>
      <c r="AN64" s="88">
        <v>5707.2252441406199</v>
      </c>
      <c r="AO64" s="88">
        <v>43540.664605468766</v>
      </c>
      <c r="AP64" s="88">
        <v>686.78096008300804</v>
      </c>
      <c r="AQ64" s="88">
        <v>49318.546367804622</v>
      </c>
      <c r="AR64" s="88">
        <v>47965.880395507804</v>
      </c>
      <c r="AS64" s="88">
        <v>54473.130955873596</v>
      </c>
      <c r="AT64" s="88">
        <v>13852.610914062499</v>
      </c>
      <c r="AU64" s="88">
        <v>54424.700275390605</v>
      </c>
      <c r="AV64" s="88">
        <v>27369.206429687492</v>
      </c>
      <c r="AW64" s="88">
        <v>3355.4294425735525</v>
      </c>
      <c r="AX64" s="88">
        <v>45856.746535644554</v>
      </c>
      <c r="AY64" s="88">
        <v>49953.395731234377</v>
      </c>
    </row>
    <row r="65" spans="1:51" x14ac:dyDescent="0.25">
      <c r="A65" s="86">
        <v>43499</v>
      </c>
      <c r="B65" s="87">
        <v>16</v>
      </c>
      <c r="C65" s="88">
        <v>32240.282222656257</v>
      </c>
      <c r="D65" s="88">
        <v>37500.254843750023</v>
      </c>
      <c r="E65" s="88">
        <v>20380.547734374995</v>
      </c>
      <c r="F65" s="88">
        <v>61103.247496093754</v>
      </c>
      <c r="G65" s="88">
        <v>32522.221525152545</v>
      </c>
      <c r="H65" s="88">
        <v>2923.8208965390595</v>
      </c>
      <c r="I65" s="88">
        <v>35965.662400367168</v>
      </c>
      <c r="J65" s="88">
        <v>180.09010696411138</v>
      </c>
      <c r="K65" s="88">
        <v>17018.86840820314</v>
      </c>
      <c r="L65" s="88">
        <v>12909.855223460947</v>
      </c>
      <c r="M65" s="88">
        <v>24858.085092187506</v>
      </c>
      <c r="N65" s="88">
        <v>17509.836453125001</v>
      </c>
      <c r="O65" s="88">
        <v>44939.843485351586</v>
      </c>
      <c r="P65" s="88">
        <v>4353.4912288513196</v>
      </c>
      <c r="Q65" s="88">
        <v>33.613498687744141</v>
      </c>
      <c r="R65" s="88">
        <v>6892.875244140625</v>
      </c>
      <c r="S65" s="88">
        <v>44908.531167968744</v>
      </c>
      <c r="T65" s="88">
        <v>17033.154673828129</v>
      </c>
      <c r="U65" s="88">
        <v>7368.6560634765601</v>
      </c>
      <c r="V65" s="88">
        <v>67106.619807812487</v>
      </c>
      <c r="W65" s="88">
        <v>3459.519311523437</v>
      </c>
      <c r="X65" s="88">
        <v>16995.206227183557</v>
      </c>
      <c r="Y65" s="88">
        <v>11136.426355468759</v>
      </c>
      <c r="Z65" s="88">
        <v>417.92818719482426</v>
      </c>
      <c r="AA65" s="88">
        <v>30964.384283203159</v>
      </c>
      <c r="AB65" s="88">
        <v>23947.260853980672</v>
      </c>
      <c r="AC65" s="88">
        <v>26007.795749984733</v>
      </c>
      <c r="AD65" s="88">
        <v>44204.420629468754</v>
      </c>
      <c r="AE65" s="88">
        <v>10440.211396435538</v>
      </c>
      <c r="AF65" s="88">
        <v>24.298578869047624</v>
      </c>
      <c r="AG65" s="88">
        <v>23784.077609375006</v>
      </c>
      <c r="AH65" s="88">
        <v>51276.19957421875</v>
      </c>
      <c r="AI65" s="88">
        <v>11457.091894531261</v>
      </c>
      <c r="AJ65" s="88">
        <v>33.359570800780901</v>
      </c>
      <c r="AK65" s="88">
        <v>6250.7301135498046</v>
      </c>
      <c r="AL65" s="88">
        <v>22272.560757812498</v>
      </c>
      <c r="AM65" s="88">
        <v>26565.236287240175</v>
      </c>
      <c r="AN65" s="88">
        <v>5717.8198730468794</v>
      </c>
      <c r="AO65" s="88">
        <v>43500.181592773413</v>
      </c>
      <c r="AP65" s="88">
        <v>674.19836425781205</v>
      </c>
      <c r="AQ65" s="88">
        <v>48979.961848914056</v>
      </c>
      <c r="AR65" s="88">
        <v>47239.892697265605</v>
      </c>
      <c r="AS65" s="88">
        <v>53912.574073939883</v>
      </c>
      <c r="AT65" s="88">
        <v>14006.267683593756</v>
      </c>
      <c r="AU65" s="88">
        <v>53886.962789062542</v>
      </c>
      <c r="AV65" s="88">
        <v>27105.006328125011</v>
      </c>
      <c r="AW65" s="88">
        <v>3310.8136644729725</v>
      </c>
      <c r="AX65" s="88">
        <v>45711.936770019529</v>
      </c>
      <c r="AY65" s="88">
        <v>49071.832701796782</v>
      </c>
    </row>
    <row r="66" spans="1:51" x14ac:dyDescent="0.25">
      <c r="A66" s="86">
        <v>43499</v>
      </c>
      <c r="B66" s="87">
        <v>17</v>
      </c>
      <c r="C66" s="88">
        <v>32436.0887109375</v>
      </c>
      <c r="D66" s="88">
        <v>36818.813222656252</v>
      </c>
      <c r="E66" s="88">
        <v>20256.451210937495</v>
      </c>
      <c r="F66" s="88">
        <v>60848.644082031242</v>
      </c>
      <c r="G66" s="88">
        <v>32583.235643389908</v>
      </c>
      <c r="H66" s="88">
        <v>2761.0329015312545</v>
      </c>
      <c r="I66" s="88">
        <v>35227.26191736717</v>
      </c>
      <c r="J66" s="88">
        <v>174.287353515625</v>
      </c>
      <c r="K66" s="88">
        <v>16685.375683593767</v>
      </c>
      <c r="L66" s="88">
        <v>13408.459074953142</v>
      </c>
      <c r="M66" s="88">
        <v>24674.226879968744</v>
      </c>
      <c r="N66" s="88">
        <v>17441.095281250007</v>
      </c>
      <c r="O66" s="88">
        <v>43938.308210937488</v>
      </c>
      <c r="P66" s="88">
        <v>4313.9298034790045</v>
      </c>
      <c r="Q66" s="88">
        <v>34.973486900329604</v>
      </c>
      <c r="R66" s="88">
        <v>6891.9211181640576</v>
      </c>
      <c r="S66" s="88">
        <v>44299.967697265609</v>
      </c>
      <c r="T66" s="88">
        <v>16610.499249999975</v>
      </c>
      <c r="U66" s="88">
        <v>7206.4916826171893</v>
      </c>
      <c r="V66" s="88">
        <v>66218.366762812482</v>
      </c>
      <c r="W66" s="88">
        <v>3553.8196044921883</v>
      </c>
      <c r="X66" s="88">
        <v>17059.735469812487</v>
      </c>
      <c r="Y66" s="88">
        <v>10903.916593749991</v>
      </c>
      <c r="Z66" s="88">
        <v>422.72560721435548</v>
      </c>
      <c r="AA66" s="88">
        <v>30395.586501953108</v>
      </c>
      <c r="AB66" s="88">
        <v>23513.03186569941</v>
      </c>
      <c r="AC66" s="88">
        <v>25470.587538864165</v>
      </c>
      <c r="AD66" s="88">
        <v>43343.256718500001</v>
      </c>
      <c r="AE66" s="88">
        <v>10402.612473950201</v>
      </c>
      <c r="AF66" s="88">
        <v>24.298578869047624</v>
      </c>
      <c r="AG66" s="88">
        <v>23312.945847656247</v>
      </c>
      <c r="AH66" s="88">
        <v>50482.402632812504</v>
      </c>
      <c r="AI66" s="88">
        <v>11376.668896484371</v>
      </c>
      <c r="AJ66" s="88">
        <v>35.420896240235066</v>
      </c>
      <c r="AK66" s="88">
        <v>6142.0661401245125</v>
      </c>
      <c r="AL66" s="88">
        <v>21910.123527343767</v>
      </c>
      <c r="AM66" s="88">
        <v>26285.760423912059</v>
      </c>
      <c r="AN66" s="88">
        <v>5788.4984374999985</v>
      </c>
      <c r="AO66" s="88">
        <v>42871.310659179675</v>
      </c>
      <c r="AP66" s="88">
        <v>638.63951110839798</v>
      </c>
      <c r="AQ66" s="88">
        <v>48790.846308882828</v>
      </c>
      <c r="AR66" s="88">
        <v>46330.311571289036</v>
      </c>
      <c r="AS66" s="88">
        <v>52587.380890824417</v>
      </c>
      <c r="AT66" s="88">
        <v>13851.712900390636</v>
      </c>
      <c r="AU66" s="88">
        <v>52900.774015624986</v>
      </c>
      <c r="AV66" s="88">
        <v>26576.182441406272</v>
      </c>
      <c r="AW66" s="88">
        <v>3296.8654680419909</v>
      </c>
      <c r="AX66" s="88">
        <v>44836.827087402344</v>
      </c>
      <c r="AY66" s="88">
        <v>48488.261862265645</v>
      </c>
    </row>
    <row r="67" spans="1:51" x14ac:dyDescent="0.25">
      <c r="A67" s="86">
        <v>43499</v>
      </c>
      <c r="B67" s="87">
        <v>18</v>
      </c>
      <c r="C67" s="88">
        <v>32052.048460937534</v>
      </c>
      <c r="D67" s="88">
        <v>36381.897902343764</v>
      </c>
      <c r="E67" s="88">
        <v>19908.124980468721</v>
      </c>
      <c r="F67" s="88">
        <v>60612.097535156281</v>
      </c>
      <c r="G67" s="88">
        <v>31646.440467413318</v>
      </c>
      <c r="H67" s="88">
        <v>2591.0059193046809</v>
      </c>
      <c r="I67" s="88">
        <v>34517.882892507805</v>
      </c>
      <c r="J67" s="88">
        <v>172.05605697631842</v>
      </c>
      <c r="K67" s="88">
        <v>16519.467626953119</v>
      </c>
      <c r="L67" s="88">
        <v>13382.886402265636</v>
      </c>
      <c r="M67" s="88">
        <v>24633.905138046863</v>
      </c>
      <c r="N67" s="88">
        <v>17245.167636718754</v>
      </c>
      <c r="O67" s="88">
        <v>42896.181692382823</v>
      </c>
      <c r="P67" s="88">
        <v>4291.027517449952</v>
      </c>
      <c r="Q67" s="88">
        <v>34.849014282226563</v>
      </c>
      <c r="R67" s="88">
        <v>6785.8401977538997</v>
      </c>
      <c r="S67" s="88">
        <v>43581.291933593748</v>
      </c>
      <c r="T67" s="88">
        <v>16256.703998046871</v>
      </c>
      <c r="U67" s="88">
        <v>6962.8053046875102</v>
      </c>
      <c r="V67" s="88">
        <v>65594.936145156229</v>
      </c>
      <c r="W67" s="88">
        <v>3402.1584472656245</v>
      </c>
      <c r="X67" s="88">
        <v>16806.135026144482</v>
      </c>
      <c r="Y67" s="88">
        <v>10940.189703125003</v>
      </c>
      <c r="Z67" s="88">
        <v>440.25747812500009</v>
      </c>
      <c r="AA67" s="88">
        <v>29981.12896093752</v>
      </c>
      <c r="AB67" s="88">
        <v>23197.355103980663</v>
      </c>
      <c r="AC67" s="88">
        <v>24943.470596214305</v>
      </c>
      <c r="AD67" s="88">
        <v>42609.8253569062</v>
      </c>
      <c r="AE67" s="88">
        <v>10224.363055233769</v>
      </c>
      <c r="AF67" s="88">
        <v>24.298578869047624</v>
      </c>
      <c r="AG67" s="88">
        <v>22793.477191406258</v>
      </c>
      <c r="AH67" s="88">
        <v>49601.574343749999</v>
      </c>
      <c r="AI67" s="88">
        <v>11251.270605468761</v>
      </c>
      <c r="AJ67" s="88">
        <v>28.379846435548146</v>
      </c>
      <c r="AK67" s="88">
        <v>6054.5275791625982</v>
      </c>
      <c r="AL67" s="88">
        <v>21637.326369140606</v>
      </c>
      <c r="AM67" s="88">
        <v>25973.030195271447</v>
      </c>
      <c r="AN67" s="88">
        <v>5509.9786621093799</v>
      </c>
      <c r="AO67" s="88">
        <v>42178.578256835928</v>
      </c>
      <c r="AP67" s="88">
        <v>646.47164916992097</v>
      </c>
      <c r="AQ67" s="88">
        <v>48369.269521156326</v>
      </c>
      <c r="AR67" s="88">
        <v>45132.305633789023</v>
      </c>
      <c r="AS67" s="88">
        <v>51693.609470719042</v>
      </c>
      <c r="AT67" s="88">
        <v>13706.864480468746</v>
      </c>
      <c r="AU67" s="88">
        <v>51838.466923828149</v>
      </c>
      <c r="AV67" s="88">
        <v>26218.215117187519</v>
      </c>
      <c r="AW67" s="88">
        <v>3230.3449924484285</v>
      </c>
      <c r="AX67" s="88">
        <v>44259.41907714845</v>
      </c>
      <c r="AY67" s="88">
        <v>48462.206739156267</v>
      </c>
    </row>
    <row r="68" spans="1:51" x14ac:dyDescent="0.25">
      <c r="A68" s="86">
        <v>43499</v>
      </c>
      <c r="B68" s="87">
        <v>19</v>
      </c>
      <c r="C68" s="88">
        <v>31722.106937499975</v>
      </c>
      <c r="D68" s="88">
        <v>35808.095183593759</v>
      </c>
      <c r="E68" s="88">
        <v>19315.008125000008</v>
      </c>
      <c r="F68" s="88">
        <v>60484.962152343753</v>
      </c>
      <c r="G68" s="88">
        <v>31252.292208129838</v>
      </c>
      <c r="H68" s="88">
        <v>2602.7746016015603</v>
      </c>
      <c r="I68" s="88">
        <v>34113.11169741409</v>
      </c>
      <c r="J68" s="88">
        <v>169.3578987121582</v>
      </c>
      <c r="K68" s="88">
        <v>16318.121044921869</v>
      </c>
      <c r="L68" s="88">
        <v>13538.998506585935</v>
      </c>
      <c r="M68" s="88">
        <v>24612.713665984371</v>
      </c>
      <c r="N68" s="88">
        <v>16623.027542968754</v>
      </c>
      <c r="O68" s="88">
        <v>42643.810494140627</v>
      </c>
      <c r="P68" s="88">
        <v>4135.796599597169</v>
      </c>
      <c r="Q68" s="88">
        <v>33.890419006347656</v>
      </c>
      <c r="R68" s="88">
        <v>6702.0287475585983</v>
      </c>
      <c r="S68" s="88">
        <v>43344.872669921868</v>
      </c>
      <c r="T68" s="88">
        <v>15586.823753906267</v>
      </c>
      <c r="U68" s="88">
        <v>6469.64158886719</v>
      </c>
      <c r="V68" s="88">
        <v>65380.091314375022</v>
      </c>
      <c r="W68" s="88">
        <v>3369.4309082031255</v>
      </c>
      <c r="X68" s="88">
        <v>16660.018611093747</v>
      </c>
      <c r="Y68" s="88">
        <v>10814.620460937505</v>
      </c>
      <c r="Z68" s="88">
        <v>460.47628271484382</v>
      </c>
      <c r="AA68" s="88">
        <v>29592.746555664104</v>
      </c>
      <c r="AB68" s="88">
        <v>22734.543457496289</v>
      </c>
      <c r="AC68" s="88">
        <v>24103.509545730602</v>
      </c>
      <c r="AD68" s="88">
        <v>42078.150031125013</v>
      </c>
      <c r="AE68" s="88">
        <v>10158.032672438043</v>
      </c>
      <c r="AF68" s="88">
        <v>24.298578869047624</v>
      </c>
      <c r="AG68" s="88">
        <v>22636.809839843751</v>
      </c>
      <c r="AH68" s="88">
        <v>49594.676621093757</v>
      </c>
      <c r="AI68" s="88">
        <v>11249.411376953121</v>
      </c>
      <c r="AJ68" s="88">
        <v>28.735028076171872</v>
      </c>
      <c r="AK68" s="88">
        <v>5403.9158057983414</v>
      </c>
      <c r="AL68" s="88">
        <v>21518.738578125005</v>
      </c>
      <c r="AM68" s="88">
        <v>25427.04814675582</v>
      </c>
      <c r="AN68" s="88">
        <v>5646.8710449218788</v>
      </c>
      <c r="AO68" s="88">
        <v>41807.966237792978</v>
      </c>
      <c r="AP68" s="88">
        <v>633.50006103515602</v>
      </c>
      <c r="AQ68" s="88">
        <v>47853.755618656338</v>
      </c>
      <c r="AR68" s="88">
        <v>44454.880409179692</v>
      </c>
      <c r="AS68" s="88">
        <v>51330.539528058835</v>
      </c>
      <c r="AT68" s="88">
        <v>13479.296074218753</v>
      </c>
      <c r="AU68" s="88">
        <v>51588.765660156248</v>
      </c>
      <c r="AV68" s="88">
        <v>26075.952585937492</v>
      </c>
      <c r="AW68" s="88">
        <v>3198.1814958419891</v>
      </c>
      <c r="AX68" s="88">
        <v>43886.162607421858</v>
      </c>
      <c r="AY68" s="88">
        <v>48390.998032515527</v>
      </c>
    </row>
    <row r="69" spans="1:51" x14ac:dyDescent="0.25">
      <c r="A69" s="86">
        <v>43499</v>
      </c>
      <c r="B69" s="87">
        <v>20</v>
      </c>
      <c r="C69" s="88">
        <v>31654.759277343732</v>
      </c>
      <c r="D69" s="88">
        <v>35824.973519531239</v>
      </c>
      <c r="E69" s="88">
        <v>18725.52569335937</v>
      </c>
      <c r="F69" s="88">
        <v>59590.840707031217</v>
      </c>
      <c r="G69" s="88">
        <v>31112.121632319635</v>
      </c>
      <c r="H69" s="88">
        <v>2685.9324705625017</v>
      </c>
      <c r="I69" s="88">
        <v>33663.89203287501</v>
      </c>
      <c r="J69" s="88">
        <v>172.10734176635751</v>
      </c>
      <c r="K69" s="88">
        <v>16331.998974609389</v>
      </c>
      <c r="L69" s="88">
        <v>13303.723154453122</v>
      </c>
      <c r="M69" s="88">
        <v>24546.931184374978</v>
      </c>
      <c r="N69" s="88">
        <v>15678.594777343751</v>
      </c>
      <c r="O69" s="88">
        <v>42358.385681640626</v>
      </c>
      <c r="P69" s="88">
        <v>3657.783621139527</v>
      </c>
      <c r="Q69" s="88">
        <v>34.207902908325195</v>
      </c>
      <c r="R69" s="88">
        <v>6553.9298950195289</v>
      </c>
      <c r="S69" s="88">
        <v>43318.884117187496</v>
      </c>
      <c r="T69" s="88">
        <v>14861.430136718749</v>
      </c>
      <c r="U69" s="88">
        <v>5735.5374160156298</v>
      </c>
      <c r="V69" s="88">
        <v>65184.318386250001</v>
      </c>
      <c r="W69" s="88">
        <v>3368.459130859374</v>
      </c>
      <c r="X69" s="88">
        <v>16687.283442378874</v>
      </c>
      <c r="Y69" s="88">
        <v>10988.407675781247</v>
      </c>
      <c r="Z69" s="88">
        <v>426.84608828125005</v>
      </c>
      <c r="AA69" s="88">
        <v>29473.064591796847</v>
      </c>
      <c r="AB69" s="88">
        <v>22337.651074683799</v>
      </c>
      <c r="AC69" s="88">
        <v>23501.425037979108</v>
      </c>
      <c r="AD69" s="88">
        <v>41410.064430906277</v>
      </c>
      <c r="AE69" s="88">
        <v>9808.9812330806926</v>
      </c>
      <c r="AF69" s="88">
        <v>24.298578869047624</v>
      </c>
      <c r="AG69" s="88">
        <v>22692.298906250006</v>
      </c>
      <c r="AH69" s="88">
        <v>49924.920394531255</v>
      </c>
      <c r="AI69" s="88">
        <v>11114.655566406263</v>
      </c>
      <c r="AJ69" s="88">
        <v>26.819334228516098</v>
      </c>
      <c r="AK69" s="88">
        <v>5067.8612025909397</v>
      </c>
      <c r="AL69" s="88">
        <v>21588.629568359363</v>
      </c>
      <c r="AM69" s="88">
        <v>25086.226818896492</v>
      </c>
      <c r="AN69" s="88">
        <v>5699.2719726562618</v>
      </c>
      <c r="AO69" s="88">
        <v>40870.610775390611</v>
      </c>
      <c r="AP69" s="88">
        <v>578.25130033493133</v>
      </c>
      <c r="AQ69" s="88">
        <v>46941.30469764064</v>
      </c>
      <c r="AR69" s="88">
        <v>43874.707511718792</v>
      </c>
      <c r="AS69" s="88">
        <v>51501.848607147098</v>
      </c>
      <c r="AT69" s="88">
        <v>13176.841246093758</v>
      </c>
      <c r="AU69" s="88">
        <v>51305.279732421921</v>
      </c>
      <c r="AV69" s="88">
        <v>26082.162195312485</v>
      </c>
      <c r="AW69" s="88">
        <v>3212.8761684539795</v>
      </c>
      <c r="AX69" s="88">
        <v>43748.757507324262</v>
      </c>
      <c r="AY69" s="88">
        <v>47863.421255593785</v>
      </c>
    </row>
    <row r="70" spans="1:51" x14ac:dyDescent="0.25">
      <c r="A70" s="86">
        <v>43499</v>
      </c>
      <c r="B70" s="87">
        <v>21</v>
      </c>
      <c r="C70" s="88">
        <v>32061.830244140623</v>
      </c>
      <c r="D70" s="88">
        <v>36745.977050781265</v>
      </c>
      <c r="E70" s="88">
        <v>18766.503798828133</v>
      </c>
      <c r="F70" s="88">
        <v>59503.937726562523</v>
      </c>
      <c r="G70" s="88">
        <v>32279.477411625925</v>
      </c>
      <c r="H70" s="88">
        <v>2762.8771727343683</v>
      </c>
      <c r="I70" s="88">
        <v>32468.343549488316</v>
      </c>
      <c r="J70" s="88">
        <v>173.51969528198228</v>
      </c>
      <c r="K70" s="88">
        <v>16854.000244140636</v>
      </c>
      <c r="L70" s="88">
        <v>12916.695045757811</v>
      </c>
      <c r="M70" s="88">
        <v>25047.045274140652</v>
      </c>
      <c r="N70" s="88">
        <v>15536.234863281243</v>
      </c>
      <c r="O70" s="88">
        <v>43126.286158203126</v>
      </c>
      <c r="P70" s="88">
        <v>3460.8033496274015</v>
      </c>
      <c r="Q70" s="88">
        <v>34.254142761230469</v>
      </c>
      <c r="R70" s="88">
        <v>6595.0905517578076</v>
      </c>
      <c r="S70" s="88">
        <v>44696.954197265615</v>
      </c>
      <c r="T70" s="88">
        <v>14711.298560546878</v>
      </c>
      <c r="U70" s="88">
        <v>5615.5608349609302</v>
      </c>
      <c r="V70" s="88">
        <v>67188.633421874969</v>
      </c>
      <c r="W70" s="88">
        <v>3560.3183593749977</v>
      </c>
      <c r="X70" s="88">
        <v>17098.253664261767</v>
      </c>
      <c r="Y70" s="88">
        <v>11556.038164062507</v>
      </c>
      <c r="Z70" s="88">
        <v>433.27163189697245</v>
      </c>
      <c r="AA70" s="88">
        <v>30115.279941406239</v>
      </c>
      <c r="AB70" s="88">
        <v>21980.019033668144</v>
      </c>
      <c r="AC70" s="88">
        <v>23959.424885452274</v>
      </c>
      <c r="AD70" s="88">
        <v>41939.322929625036</v>
      </c>
      <c r="AE70" s="88">
        <v>9722.5320555713279</v>
      </c>
      <c r="AF70" s="88">
        <v>24.298578869047624</v>
      </c>
      <c r="AG70" s="88">
        <v>23340.299343750001</v>
      </c>
      <c r="AH70" s="88">
        <v>50586.378148437514</v>
      </c>
      <c r="AI70" s="88">
        <v>11440.50786132812</v>
      </c>
      <c r="AJ70" s="88">
        <v>33.141316162110243</v>
      </c>
      <c r="AK70" s="88">
        <v>5010.2821300960122</v>
      </c>
      <c r="AL70" s="88">
        <v>22544.52904101563</v>
      </c>
      <c r="AM70" s="88">
        <v>25104.001927849597</v>
      </c>
      <c r="AN70" s="88">
        <v>5657.4059570312602</v>
      </c>
      <c r="AO70" s="88">
        <v>41263.659232421844</v>
      </c>
      <c r="AP70" s="88">
        <v>640.82574369106442</v>
      </c>
      <c r="AQ70" s="88">
        <v>46199.604112320281</v>
      </c>
      <c r="AR70" s="88">
        <v>44642.25287207029</v>
      </c>
      <c r="AS70" s="88">
        <v>53149.621291112511</v>
      </c>
      <c r="AT70" s="88">
        <v>13374.250242187503</v>
      </c>
      <c r="AU70" s="88">
        <v>52044.569884765609</v>
      </c>
      <c r="AV70" s="88">
        <v>26933.567472656265</v>
      </c>
      <c r="AW70" s="88">
        <v>3350.9363415718026</v>
      </c>
      <c r="AX70" s="88">
        <v>44959.928666992178</v>
      </c>
      <c r="AY70" s="88">
        <v>47672.82115910943</v>
      </c>
    </row>
    <row r="71" spans="1:51" x14ac:dyDescent="0.25">
      <c r="A71" s="86">
        <v>43499</v>
      </c>
      <c r="B71" s="87">
        <v>22</v>
      </c>
      <c r="C71" s="88">
        <v>35291.95940039058</v>
      </c>
      <c r="D71" s="88">
        <v>41630.560558593781</v>
      </c>
      <c r="E71" s="88">
        <v>21709.562646484359</v>
      </c>
      <c r="F71" s="88">
        <v>64206.283839843723</v>
      </c>
      <c r="G71" s="88">
        <v>37474.364546875018</v>
      </c>
      <c r="H71" s="88">
        <v>3116.9248954062518</v>
      </c>
      <c r="I71" s="88">
        <v>33134.692800312456</v>
      </c>
      <c r="J71" s="88">
        <v>185.22697067260754</v>
      </c>
      <c r="K71" s="88">
        <v>19043.795214843754</v>
      </c>
      <c r="L71" s="88">
        <v>13355.112644867198</v>
      </c>
      <c r="M71" s="88">
        <v>28570.712328562517</v>
      </c>
      <c r="N71" s="88">
        <v>17910.682695312506</v>
      </c>
      <c r="O71" s="88">
        <v>46006.243375976563</v>
      </c>
      <c r="P71" s="88">
        <v>3801.4526298828105</v>
      </c>
      <c r="Q71" s="88">
        <v>33.633428573608398</v>
      </c>
      <c r="R71" s="88">
        <v>7822.4622070312498</v>
      </c>
      <c r="S71" s="88">
        <v>51832.1922988281</v>
      </c>
      <c r="T71" s="88">
        <v>16672.257340820317</v>
      </c>
      <c r="U71" s="88">
        <v>8028.9129843749997</v>
      </c>
      <c r="V71" s="88">
        <v>76111.520078125031</v>
      </c>
      <c r="W71" s="88">
        <v>4212.151220703131</v>
      </c>
      <c r="X71" s="88">
        <v>19121.068622164101</v>
      </c>
      <c r="Y71" s="88">
        <v>12837.048054687497</v>
      </c>
      <c r="Z71" s="88">
        <v>436.73681986694328</v>
      </c>
      <c r="AA71" s="88">
        <v>34601.287777343736</v>
      </c>
      <c r="AB71" s="88">
        <v>22417.161072730676</v>
      </c>
      <c r="AC71" s="88">
        <v>27924.509699203485</v>
      </c>
      <c r="AD71" s="88">
        <v>47968.346675343739</v>
      </c>
      <c r="AE71" s="88">
        <v>11317.043492187533</v>
      </c>
      <c r="AF71" s="88">
        <v>24.298578869047624</v>
      </c>
      <c r="AG71" s="88">
        <v>26957.418722656254</v>
      </c>
      <c r="AH71" s="88">
        <v>60409.666203125002</v>
      </c>
      <c r="AI71" s="88">
        <v>12625.067822265642</v>
      </c>
      <c r="AJ71" s="88">
        <v>42.665028320313013</v>
      </c>
      <c r="AK71" s="88">
        <v>5347.0191113281107</v>
      </c>
      <c r="AL71" s="88">
        <v>25943.617183593749</v>
      </c>
      <c r="AM71" s="88">
        <v>28326.220375646488</v>
      </c>
      <c r="AN71" s="88">
        <v>6275.0833496093701</v>
      </c>
      <c r="AO71" s="88">
        <v>46583.612292968726</v>
      </c>
      <c r="AP71" s="88">
        <v>827.46548461913972</v>
      </c>
      <c r="AQ71" s="88">
        <v>47900.785951953112</v>
      </c>
      <c r="AR71" s="88">
        <v>50869.983807617216</v>
      </c>
      <c r="AS71" s="88">
        <v>60742.422187109041</v>
      </c>
      <c r="AT71" s="88">
        <v>15219.453958984401</v>
      </c>
      <c r="AU71" s="88">
        <v>58131.364564453121</v>
      </c>
      <c r="AV71" s="88">
        <v>32104.05299609368</v>
      </c>
      <c r="AW71" s="88">
        <v>4193.9052011718895</v>
      </c>
      <c r="AX71" s="88">
        <v>53859.184228515631</v>
      </c>
      <c r="AY71" s="88">
        <v>49362.682819234433</v>
      </c>
    </row>
    <row r="72" spans="1:51" x14ac:dyDescent="0.25">
      <c r="A72" s="86">
        <v>43499</v>
      </c>
      <c r="B72" s="87">
        <v>23</v>
      </c>
      <c r="C72" s="88">
        <v>33934.875539062479</v>
      </c>
      <c r="D72" s="88">
        <v>41661.72123828128</v>
      </c>
      <c r="E72" s="88">
        <v>21008.504951171893</v>
      </c>
      <c r="F72" s="88">
        <v>60970.972613281287</v>
      </c>
      <c r="G72" s="88">
        <v>37681.994414062508</v>
      </c>
      <c r="H72" s="88">
        <v>3414.8804324062489</v>
      </c>
      <c r="I72" s="88">
        <v>32295.789962312538</v>
      </c>
      <c r="J72" s="88">
        <v>176.32119750976562</v>
      </c>
      <c r="K72" s="88">
        <v>18946.414648437523</v>
      </c>
      <c r="L72" s="88">
        <v>13360.193834781261</v>
      </c>
      <c r="M72" s="88">
        <v>28145.870603187512</v>
      </c>
      <c r="N72" s="88">
        <v>17211.136863281259</v>
      </c>
      <c r="O72" s="88">
        <v>45303.941133789085</v>
      </c>
      <c r="P72" s="88">
        <v>3697.9100888671901</v>
      </c>
      <c r="Q72" s="88">
        <v>33.246439933776848</v>
      </c>
      <c r="R72" s="88">
        <v>7756.7521850585827</v>
      </c>
      <c r="S72" s="88">
        <v>52152.284496093744</v>
      </c>
      <c r="T72" s="88">
        <v>15704.126522460956</v>
      </c>
      <c r="U72" s="88">
        <v>8003.3447597656204</v>
      </c>
      <c r="V72" s="88">
        <v>75182.315304687523</v>
      </c>
      <c r="W72" s="88">
        <v>3989.9399902343712</v>
      </c>
      <c r="X72" s="88">
        <v>19208.217512156218</v>
      </c>
      <c r="Y72" s="88">
        <v>12689.903660156251</v>
      </c>
      <c r="Z72" s="88">
        <v>411.17417766113277</v>
      </c>
      <c r="AA72" s="88">
        <v>34036.14985351565</v>
      </c>
      <c r="AB72" s="88">
        <v>21622.445830543187</v>
      </c>
      <c r="AC72" s="88">
        <v>27105.687328506487</v>
      </c>
      <c r="AD72" s="88">
        <v>47712.279587531251</v>
      </c>
      <c r="AE72" s="88">
        <v>11024.475876953124</v>
      </c>
      <c r="AF72" s="88">
        <v>24.298578869047624</v>
      </c>
      <c r="AG72" s="88">
        <v>26996.02426562499</v>
      </c>
      <c r="AH72" s="88">
        <v>59749.737519531263</v>
      </c>
      <c r="AI72" s="88">
        <v>11825.346777343761</v>
      </c>
      <c r="AJ72" s="88">
        <v>42.309130859375173</v>
      </c>
      <c r="AK72" s="88">
        <v>5321.7007812500005</v>
      </c>
      <c r="AL72" s="88">
        <v>25968.469083984382</v>
      </c>
      <c r="AM72" s="88">
        <v>28450.747503787046</v>
      </c>
      <c r="AN72" s="88">
        <v>6132.4658691406403</v>
      </c>
      <c r="AO72" s="88">
        <v>46894.771585937517</v>
      </c>
      <c r="AP72" s="88">
        <v>818.5988464355471</v>
      </c>
      <c r="AQ72" s="88">
        <v>46386.937905328115</v>
      </c>
      <c r="AR72" s="88">
        <v>50905.121378906246</v>
      </c>
      <c r="AS72" s="88">
        <v>61863.111259171004</v>
      </c>
      <c r="AT72" s="88">
        <v>15137.308035156255</v>
      </c>
      <c r="AU72" s="88">
        <v>57289.817019531278</v>
      </c>
      <c r="AV72" s="88">
        <v>32189.013414062494</v>
      </c>
      <c r="AW72" s="88">
        <v>4267.8187724609397</v>
      </c>
      <c r="AX72" s="88">
        <v>54234.96646728515</v>
      </c>
      <c r="AY72" s="88">
        <v>47712.695051187511</v>
      </c>
    </row>
    <row r="73" spans="1:51" x14ac:dyDescent="0.25">
      <c r="A73" s="86">
        <v>43499</v>
      </c>
      <c r="B73" s="87">
        <v>24</v>
      </c>
      <c r="C73" s="88">
        <v>31390.324591796863</v>
      </c>
      <c r="D73" s="88">
        <v>39088.703125</v>
      </c>
      <c r="E73" s="88">
        <v>19234.275986328132</v>
      </c>
      <c r="F73" s="88">
        <v>56189.283871093765</v>
      </c>
      <c r="G73" s="88">
        <v>35897.836687499985</v>
      </c>
      <c r="H73" s="88">
        <v>3145.5481682343784</v>
      </c>
      <c r="I73" s="88">
        <v>30156.757528855458</v>
      </c>
      <c r="J73" s="88">
        <v>153.32728576660148</v>
      </c>
      <c r="K73" s="88">
        <v>17821.919140625014</v>
      </c>
      <c r="L73" s="88">
        <v>13248.261007375007</v>
      </c>
      <c r="M73" s="88">
        <v>25995.926117375002</v>
      </c>
      <c r="N73" s="88">
        <v>15597.649085937495</v>
      </c>
      <c r="O73" s="88">
        <v>42096.662855468734</v>
      </c>
      <c r="P73" s="88">
        <v>3403.7959453124995</v>
      </c>
      <c r="Q73" s="88">
        <v>32.805322647094734</v>
      </c>
      <c r="R73" s="88">
        <v>7194.7875976562527</v>
      </c>
      <c r="S73" s="88">
        <v>49155.807250000005</v>
      </c>
      <c r="T73" s="88">
        <v>14612.08802832031</v>
      </c>
      <c r="U73" s="88">
        <v>7387.433806640619</v>
      </c>
      <c r="V73" s="88">
        <v>69293.668148437457</v>
      </c>
      <c r="W73" s="88">
        <v>3785.929345703119</v>
      </c>
      <c r="X73" s="88">
        <v>18441.606950671874</v>
      </c>
      <c r="Y73" s="88">
        <v>11644.671769531251</v>
      </c>
      <c r="Z73" s="88">
        <v>408.38515724487314</v>
      </c>
      <c r="AA73" s="88">
        <v>31620.253748046885</v>
      </c>
      <c r="AB73" s="88">
        <v>20404.030904761912</v>
      </c>
      <c r="AC73" s="88">
        <v>25122.717812820458</v>
      </c>
      <c r="AD73" s="88">
        <v>43921.642948562469</v>
      </c>
      <c r="AE73" s="88">
        <v>10767.613664062497</v>
      </c>
      <c r="AF73" s="88">
        <v>24.298578869047624</v>
      </c>
      <c r="AG73" s="88">
        <v>25355.641070312504</v>
      </c>
      <c r="AH73" s="88">
        <v>55685.004824218719</v>
      </c>
      <c r="AI73" s="88">
        <v>10986.243896484368</v>
      </c>
      <c r="AJ73" s="88">
        <v>41.882164794921891</v>
      </c>
      <c r="AK73" s="88">
        <v>5042.2932958984302</v>
      </c>
      <c r="AL73" s="88">
        <v>24359.049511718757</v>
      </c>
      <c r="AM73" s="88">
        <v>27024.40294819335</v>
      </c>
      <c r="AN73" s="88">
        <v>6046.7631835937518</v>
      </c>
      <c r="AO73" s="88">
        <v>44215.791083496122</v>
      </c>
      <c r="AP73" s="88">
        <v>774.95651245117187</v>
      </c>
      <c r="AQ73" s="88">
        <v>43445.709469109366</v>
      </c>
      <c r="AR73" s="88">
        <v>48400.977940429657</v>
      </c>
      <c r="AS73" s="88">
        <v>57862.9531282471</v>
      </c>
      <c r="AT73" s="88">
        <v>14648.750601562468</v>
      </c>
      <c r="AU73" s="88">
        <v>53416.462099609387</v>
      </c>
      <c r="AV73" s="88">
        <v>30197.771062499996</v>
      </c>
      <c r="AW73" s="88">
        <v>3996.8207978080782</v>
      </c>
      <c r="AX73" s="88">
        <v>50493.455500488308</v>
      </c>
      <c r="AY73" s="88">
        <v>45362.107639390648</v>
      </c>
    </row>
    <row r="74" spans="1:51" x14ac:dyDescent="0.25">
      <c r="A74" s="86">
        <v>43500</v>
      </c>
      <c r="B74" s="87">
        <v>1</v>
      </c>
      <c r="C74" s="88">
        <v>28795.197103515591</v>
      </c>
      <c r="D74" s="88">
        <v>35288.632480468739</v>
      </c>
      <c r="E74" s="88">
        <v>16898.580292968745</v>
      </c>
      <c r="F74" s="88">
        <v>50290.037531249967</v>
      </c>
      <c r="G74" s="88">
        <v>31600.118951171822</v>
      </c>
      <c r="H74" s="88">
        <v>3442.0911747343775</v>
      </c>
      <c r="I74" s="88">
        <v>27634.936723007813</v>
      </c>
      <c r="J74" s="88">
        <v>126.69240570068351</v>
      </c>
      <c r="K74" s="88">
        <v>15981.443994140638</v>
      </c>
      <c r="L74" s="88">
        <v>12562.993814703104</v>
      </c>
      <c r="M74" s="88">
        <v>25093.772313656249</v>
      </c>
      <c r="N74" s="88">
        <v>14154.05731250001</v>
      </c>
      <c r="O74" s="88">
        <v>37917.881480468757</v>
      </c>
      <c r="P74" s="88">
        <v>3072.7503056640703</v>
      </c>
      <c r="Q74" s="88">
        <v>32.74998664855957</v>
      </c>
      <c r="R74" s="88">
        <v>6190.5099975585945</v>
      </c>
      <c r="S74" s="88">
        <v>43241.413947265624</v>
      </c>
      <c r="T74" s="88">
        <v>13423.560272460913</v>
      </c>
      <c r="U74" s="88">
        <v>6797.2632187499994</v>
      </c>
      <c r="V74" s="88">
        <v>60834.252054687531</v>
      </c>
      <c r="W74" s="88">
        <v>3491.2885009765669</v>
      </c>
      <c r="X74" s="88">
        <v>17335.289654648426</v>
      </c>
      <c r="Y74" s="88">
        <v>10986.12546875</v>
      </c>
      <c r="Z74" s="88">
        <v>391.86394311523424</v>
      </c>
      <c r="AA74" s="88">
        <v>28025.831005859374</v>
      </c>
      <c r="AB74" s="88">
        <v>19092.181127418167</v>
      </c>
      <c r="AC74" s="88">
        <v>22867.905544799825</v>
      </c>
      <c r="AD74" s="88">
        <v>38385.81724484374</v>
      </c>
      <c r="AE74" s="88">
        <v>9831.6217373046966</v>
      </c>
      <c r="AF74" s="88">
        <v>24.298578869047624</v>
      </c>
      <c r="AG74" s="88">
        <v>22506.679375</v>
      </c>
      <c r="AH74" s="88">
        <v>48307.335683593759</v>
      </c>
      <c r="AI74" s="88">
        <v>10025.18881835938</v>
      </c>
      <c r="AJ74" s="88">
        <v>41.962144531250104</v>
      </c>
      <c r="AK74" s="88">
        <v>4747.5060986328208</v>
      </c>
      <c r="AL74" s="88">
        <v>21165.534277343748</v>
      </c>
      <c r="AM74" s="88">
        <v>24271.030941240195</v>
      </c>
      <c r="AN74" s="88">
        <v>4848.8618408203092</v>
      </c>
      <c r="AO74" s="88">
        <v>39626.901148437486</v>
      </c>
      <c r="AP74" s="88">
        <v>705.3804016113279</v>
      </c>
      <c r="AQ74" s="88">
        <v>40657.437426476587</v>
      </c>
      <c r="AR74" s="88">
        <v>43572.104138671872</v>
      </c>
      <c r="AS74" s="88">
        <v>50511.602161365467</v>
      </c>
      <c r="AT74" s="88">
        <v>13696.756078124996</v>
      </c>
      <c r="AU74" s="88">
        <v>47714.788355468714</v>
      </c>
      <c r="AV74" s="88">
        <v>26633.59811328123</v>
      </c>
      <c r="AW74" s="88">
        <v>3435.6804341750994</v>
      </c>
      <c r="AX74" s="88">
        <v>43994.57138916017</v>
      </c>
      <c r="AY74" s="88">
        <v>42269.807390734371</v>
      </c>
    </row>
    <row r="75" spans="1:51" x14ac:dyDescent="0.25">
      <c r="A75" s="86">
        <v>43500</v>
      </c>
      <c r="B75" s="87">
        <v>2</v>
      </c>
      <c r="C75" s="88">
        <v>26763.500062500018</v>
      </c>
      <c r="D75" s="88">
        <v>31078.785953125036</v>
      </c>
      <c r="E75" s="88">
        <v>14774.823476562524</v>
      </c>
      <c r="F75" s="88">
        <v>45073.263865234381</v>
      </c>
      <c r="G75" s="88">
        <v>27215.080683593722</v>
      </c>
      <c r="H75" s="88">
        <v>3596.2410646874987</v>
      </c>
      <c r="I75" s="88">
        <v>25228.04087596482</v>
      </c>
      <c r="J75" s="88">
        <v>108.35913658142078</v>
      </c>
      <c r="K75" s="88">
        <v>14030.511181640617</v>
      </c>
      <c r="L75" s="88">
        <v>11989.550133023451</v>
      </c>
      <c r="M75" s="88">
        <v>23768.113250734365</v>
      </c>
      <c r="N75" s="88">
        <v>12833.205976562489</v>
      </c>
      <c r="O75" s="88">
        <v>33967.461276367212</v>
      </c>
      <c r="P75" s="88">
        <v>2811.4267021484397</v>
      </c>
      <c r="Q75" s="88">
        <v>32.298206806182861</v>
      </c>
      <c r="R75" s="88">
        <v>5063.0705444335954</v>
      </c>
      <c r="S75" s="88">
        <v>36931.095183593759</v>
      </c>
      <c r="T75" s="88">
        <v>12316.959835937481</v>
      </c>
      <c r="U75" s="88">
        <v>6234.1486845703112</v>
      </c>
      <c r="V75" s="88">
        <v>52486.074261718757</v>
      </c>
      <c r="W75" s="88">
        <v>3080.3143676757804</v>
      </c>
      <c r="X75" s="88">
        <v>16426.226245648417</v>
      </c>
      <c r="Y75" s="88">
        <v>9720.7552773437474</v>
      </c>
      <c r="Z75" s="88">
        <v>359.28557163085947</v>
      </c>
      <c r="AA75" s="88">
        <v>24755.140500976599</v>
      </c>
      <c r="AB75" s="88">
        <v>17980.018598121296</v>
      </c>
      <c r="AC75" s="88">
        <v>20472.118843276985</v>
      </c>
      <c r="AD75" s="88">
        <v>32374.685657812497</v>
      </c>
      <c r="AE75" s="88">
        <v>8673.2589277343832</v>
      </c>
      <c r="AF75" s="88">
        <v>24.298578869047624</v>
      </c>
      <c r="AG75" s="88">
        <v>19371.097394531251</v>
      </c>
      <c r="AH75" s="88">
        <v>41059.604417968723</v>
      </c>
      <c r="AI75" s="88">
        <v>9073.0779296874898</v>
      </c>
      <c r="AJ75" s="88">
        <v>39.960151367188033</v>
      </c>
      <c r="AK75" s="88">
        <v>4497.5774316406205</v>
      </c>
      <c r="AL75" s="88">
        <v>17582.718810546892</v>
      </c>
      <c r="AM75" s="88">
        <v>21502.646007458989</v>
      </c>
      <c r="AN75" s="88">
        <v>4321.109179687508</v>
      </c>
      <c r="AO75" s="88">
        <v>34666.319059570385</v>
      </c>
      <c r="AP75" s="88">
        <v>632.27157592773483</v>
      </c>
      <c r="AQ75" s="88">
        <v>37785.300280804644</v>
      </c>
      <c r="AR75" s="88">
        <v>38415.787059570306</v>
      </c>
      <c r="AS75" s="88">
        <v>42593.40167201007</v>
      </c>
      <c r="AT75" s="88">
        <v>12539.114105468758</v>
      </c>
      <c r="AU75" s="88">
        <v>42178.8569394531</v>
      </c>
      <c r="AV75" s="88">
        <v>22409.3229765625</v>
      </c>
      <c r="AW75" s="88">
        <v>2881.5059305862274</v>
      </c>
      <c r="AX75" s="88">
        <v>36730.209399414045</v>
      </c>
      <c r="AY75" s="88">
        <v>39622.608059468752</v>
      </c>
    </row>
    <row r="76" spans="1:51" x14ac:dyDescent="0.25">
      <c r="A76" s="86">
        <v>43500</v>
      </c>
      <c r="B76" s="87">
        <v>3</v>
      </c>
      <c r="C76" s="88">
        <v>25444.232271484321</v>
      </c>
      <c r="D76" s="88">
        <v>28062.60724999999</v>
      </c>
      <c r="E76" s="88">
        <v>13458.753349609382</v>
      </c>
      <c r="F76" s="88">
        <v>42117.905306640627</v>
      </c>
      <c r="G76" s="88">
        <v>24600.129839843736</v>
      </c>
      <c r="H76" s="88">
        <v>3584.7462184374954</v>
      </c>
      <c r="I76" s="88">
        <v>23628.029014636704</v>
      </c>
      <c r="J76" s="88">
        <v>97.840404510498018</v>
      </c>
      <c r="K76" s="88">
        <v>12748.44406738281</v>
      </c>
      <c r="L76" s="88">
        <v>11701.272355437508</v>
      </c>
      <c r="M76" s="88">
        <v>22529.258160796915</v>
      </c>
      <c r="N76" s="88">
        <v>11887.297058593749</v>
      </c>
      <c r="O76" s="88">
        <v>31246.296461914073</v>
      </c>
      <c r="P76" s="88">
        <v>2609.6884394531285</v>
      </c>
      <c r="Q76" s="88">
        <v>31.624070644378659</v>
      </c>
      <c r="R76" s="88">
        <v>4433.9890075683597</v>
      </c>
      <c r="S76" s="88">
        <v>32630.113954101547</v>
      </c>
      <c r="T76" s="88">
        <v>11555.325187499991</v>
      </c>
      <c r="U76" s="88">
        <v>5876.0829140625101</v>
      </c>
      <c r="V76" s="88">
        <v>47168.366757812488</v>
      </c>
      <c r="W76" s="88">
        <v>2777.4553466796874</v>
      </c>
      <c r="X76" s="88">
        <v>15256.11458192966</v>
      </c>
      <c r="Y76" s="88">
        <v>9217.7812773437472</v>
      </c>
      <c r="Z76" s="88">
        <v>359.9647591186523</v>
      </c>
      <c r="AA76" s="88">
        <v>22484.3929326172</v>
      </c>
      <c r="AB76" s="88">
        <v>17232.296943824404</v>
      </c>
      <c r="AC76" s="88">
        <v>19360.646321395867</v>
      </c>
      <c r="AD76" s="88">
        <v>28932.271862718739</v>
      </c>
      <c r="AE76" s="88">
        <v>7876.811645507817</v>
      </c>
      <c r="AF76" s="88">
        <v>24.298578869047624</v>
      </c>
      <c r="AG76" s="88">
        <v>17443.920609375004</v>
      </c>
      <c r="AH76" s="88">
        <v>36165.537199218787</v>
      </c>
      <c r="AI76" s="88">
        <v>8393.0486328124989</v>
      </c>
      <c r="AJ76" s="88">
        <v>39.175187744140999</v>
      </c>
      <c r="AK76" s="88">
        <v>4307.5816503906299</v>
      </c>
      <c r="AL76" s="88">
        <v>15081.957540039062</v>
      </c>
      <c r="AM76" s="88">
        <v>19101.587496396452</v>
      </c>
      <c r="AN76" s="88">
        <v>3559.86645507813</v>
      </c>
      <c r="AO76" s="88">
        <v>31184.65474658204</v>
      </c>
      <c r="AP76" s="88">
        <v>615.07388305663994</v>
      </c>
      <c r="AQ76" s="88">
        <v>35676.900418609337</v>
      </c>
      <c r="AR76" s="88">
        <v>34801.347218261719</v>
      </c>
      <c r="AS76" s="88">
        <v>38150.194037440946</v>
      </c>
      <c r="AT76" s="88">
        <v>11977.779921875011</v>
      </c>
      <c r="AU76" s="88">
        <v>38728.750478515605</v>
      </c>
      <c r="AV76" s="88">
        <v>19904.268214843763</v>
      </c>
      <c r="AW76" s="88">
        <v>2515.4908604400648</v>
      </c>
      <c r="AX76" s="88">
        <v>32309.161950683596</v>
      </c>
      <c r="AY76" s="88">
        <v>38054.408542937519</v>
      </c>
    </row>
    <row r="77" spans="1:51" x14ac:dyDescent="0.25">
      <c r="A77" s="86">
        <v>43500</v>
      </c>
      <c r="B77" s="87">
        <v>4</v>
      </c>
      <c r="C77" s="88">
        <v>24710.144083984389</v>
      </c>
      <c r="D77" s="88">
        <v>26552.764828125015</v>
      </c>
      <c r="E77" s="88">
        <v>12782.76959960937</v>
      </c>
      <c r="F77" s="88">
        <v>40700.876882812518</v>
      </c>
      <c r="G77" s="88">
        <v>22942.760722656247</v>
      </c>
      <c r="H77" s="88">
        <v>3609.3709416250113</v>
      </c>
      <c r="I77" s="88">
        <v>22900.217361601568</v>
      </c>
      <c r="J77" s="88">
        <v>97.42808341979979</v>
      </c>
      <c r="K77" s="88">
        <v>12103.01606445311</v>
      </c>
      <c r="L77" s="88">
        <v>11240.723057484362</v>
      </c>
      <c r="M77" s="88">
        <v>22068.304899843744</v>
      </c>
      <c r="N77" s="88">
        <v>11317.99709179688</v>
      </c>
      <c r="O77" s="88">
        <v>30084.733351562514</v>
      </c>
      <c r="P77" s="88">
        <v>2540.563033203131</v>
      </c>
      <c r="Q77" s="88">
        <v>31.754580497741703</v>
      </c>
      <c r="R77" s="88">
        <v>4087.2292236328126</v>
      </c>
      <c r="S77" s="88">
        <v>30356.034339843758</v>
      </c>
      <c r="T77" s="88">
        <v>11275.097915039072</v>
      </c>
      <c r="U77" s="88">
        <v>5689.3256132812612</v>
      </c>
      <c r="V77" s="88">
        <v>44195.619195312524</v>
      </c>
      <c r="W77" s="88">
        <v>2866.3709472656246</v>
      </c>
      <c r="X77" s="88">
        <v>14784.242894492192</v>
      </c>
      <c r="Y77" s="88">
        <v>9607.8281562500051</v>
      </c>
      <c r="Z77" s="88">
        <v>369.33776784667958</v>
      </c>
      <c r="AA77" s="88">
        <v>21342.187885742187</v>
      </c>
      <c r="AB77" s="88">
        <v>16960.546885230651</v>
      </c>
      <c r="AC77" s="88">
        <v>18784.11948818971</v>
      </c>
      <c r="AD77" s="88">
        <v>27153.807412281243</v>
      </c>
      <c r="AE77" s="88">
        <v>7424.5827304687618</v>
      </c>
      <c r="AF77" s="88">
        <v>24.298578869047624</v>
      </c>
      <c r="AG77" s="88">
        <v>16462.362492187502</v>
      </c>
      <c r="AH77" s="88">
        <v>33690.821025390629</v>
      </c>
      <c r="AI77" s="88">
        <v>7966.8589111328192</v>
      </c>
      <c r="AJ77" s="88">
        <v>37.660727294923106</v>
      </c>
      <c r="AK77" s="88">
        <v>4116.4109082031309</v>
      </c>
      <c r="AL77" s="88">
        <v>13738.413280273451</v>
      </c>
      <c r="AM77" s="88">
        <v>18319.605376208965</v>
      </c>
      <c r="AN77" s="88">
        <v>3143.9526855468825</v>
      </c>
      <c r="AO77" s="88">
        <v>29391.773790527339</v>
      </c>
      <c r="AP77" s="88">
        <v>618.47302246093614</v>
      </c>
      <c r="AQ77" s="88">
        <v>34660.171179546902</v>
      </c>
      <c r="AR77" s="88">
        <v>33138.239375488272</v>
      </c>
      <c r="AS77" s="88">
        <v>35422.029433139185</v>
      </c>
      <c r="AT77" s="88">
        <v>11617.390179687505</v>
      </c>
      <c r="AU77" s="88">
        <v>37014.308855468735</v>
      </c>
      <c r="AV77" s="88">
        <v>18674.355687499999</v>
      </c>
      <c r="AW77" s="88">
        <v>2322.8108815338142</v>
      </c>
      <c r="AX77" s="88">
        <v>29890.86063598633</v>
      </c>
      <c r="AY77" s="88">
        <v>37241.759170421894</v>
      </c>
    </row>
    <row r="78" spans="1:51" x14ac:dyDescent="0.25">
      <c r="A78" s="86">
        <v>43500</v>
      </c>
      <c r="B78" s="87">
        <v>5</v>
      </c>
      <c r="C78" s="88">
        <v>24379.817863281245</v>
      </c>
      <c r="D78" s="88">
        <v>26026.489734375013</v>
      </c>
      <c r="E78" s="88">
        <v>12499.527216796883</v>
      </c>
      <c r="F78" s="88">
        <v>39767.303392578113</v>
      </c>
      <c r="G78" s="88">
        <v>22801.618146484358</v>
      </c>
      <c r="H78" s="88">
        <v>3442.7705821406244</v>
      </c>
      <c r="I78" s="88">
        <v>22576.386207371106</v>
      </c>
      <c r="J78" s="88">
        <v>98.658151626586914</v>
      </c>
      <c r="K78" s="88">
        <v>11818.80048828124</v>
      </c>
      <c r="L78" s="88">
        <v>11208.58194289842</v>
      </c>
      <c r="M78" s="88">
        <v>21501.607273015612</v>
      </c>
      <c r="N78" s="88">
        <v>10999.714181640637</v>
      </c>
      <c r="O78" s="88">
        <v>29535.578424804688</v>
      </c>
      <c r="P78" s="88">
        <v>2511.2335556640596</v>
      </c>
      <c r="Q78" s="88">
        <v>31.562356948852539</v>
      </c>
      <c r="R78" s="88">
        <v>3893.3129821777325</v>
      </c>
      <c r="S78" s="88">
        <v>29157.890681640631</v>
      </c>
      <c r="T78" s="88">
        <v>11095.246446289068</v>
      </c>
      <c r="U78" s="88">
        <v>5514.3323720703102</v>
      </c>
      <c r="V78" s="88">
        <v>42698.57034765627</v>
      </c>
      <c r="W78" s="88">
        <v>2860.4966430664067</v>
      </c>
      <c r="X78" s="88">
        <v>14865.476703742199</v>
      </c>
      <c r="Y78" s="88">
        <v>8941.2116601562502</v>
      </c>
      <c r="Z78" s="88">
        <v>360.57553822631832</v>
      </c>
      <c r="AA78" s="88">
        <v>20691.194939453122</v>
      </c>
      <c r="AB78" s="88">
        <v>17110.491195777548</v>
      </c>
      <c r="AC78" s="88">
        <v>18316.287803405754</v>
      </c>
      <c r="AD78" s="88">
        <v>26172.456085421873</v>
      </c>
      <c r="AE78" s="88">
        <v>7075.2244550781279</v>
      </c>
      <c r="AF78" s="88">
        <v>24.298578869047624</v>
      </c>
      <c r="AG78" s="88">
        <v>15915.654554687499</v>
      </c>
      <c r="AH78" s="88">
        <v>32137.845755859384</v>
      </c>
      <c r="AI78" s="88">
        <v>7741.9619628906203</v>
      </c>
      <c r="AJ78" s="88">
        <v>38.301619384766894</v>
      </c>
      <c r="AK78" s="88">
        <v>4143.2260644531198</v>
      </c>
      <c r="AL78" s="88">
        <v>13141.66571582032</v>
      </c>
      <c r="AM78" s="88">
        <v>17652.341037490172</v>
      </c>
      <c r="AN78" s="88">
        <v>2820.3904296875003</v>
      </c>
      <c r="AO78" s="88">
        <v>28349.379875976581</v>
      </c>
      <c r="AP78" s="88">
        <v>587.22068786621094</v>
      </c>
      <c r="AQ78" s="88">
        <v>34144.70313578903</v>
      </c>
      <c r="AR78" s="88">
        <v>32150.755237304678</v>
      </c>
      <c r="AS78" s="88">
        <v>34062.244318858669</v>
      </c>
      <c r="AT78" s="88">
        <v>11398.034521484382</v>
      </c>
      <c r="AU78" s="88">
        <v>36188.818175781256</v>
      </c>
      <c r="AV78" s="88">
        <v>17888.969025390623</v>
      </c>
      <c r="AW78" s="88">
        <v>2223.9942120391806</v>
      </c>
      <c r="AX78" s="88">
        <v>28917.556741943346</v>
      </c>
      <c r="AY78" s="88">
        <v>36962.364171171925</v>
      </c>
    </row>
    <row r="79" spans="1:51" x14ac:dyDescent="0.25">
      <c r="A79" s="86">
        <v>43500</v>
      </c>
      <c r="B79" s="87">
        <v>6</v>
      </c>
      <c r="C79" s="88">
        <v>24811.58342578126</v>
      </c>
      <c r="D79" s="88">
        <v>26349.09165039063</v>
      </c>
      <c r="E79" s="88">
        <v>12417.976220703125</v>
      </c>
      <c r="F79" s="88">
        <v>39663.658671874975</v>
      </c>
      <c r="G79" s="88">
        <v>22111.820453124987</v>
      </c>
      <c r="H79" s="88">
        <v>3698.9585434531305</v>
      </c>
      <c r="I79" s="88">
        <v>23061.034913687497</v>
      </c>
      <c r="J79" s="88">
        <v>91.062158584594798</v>
      </c>
      <c r="K79" s="88">
        <v>11830.660595703119</v>
      </c>
      <c r="L79" s="88">
        <v>11244.031114609363</v>
      </c>
      <c r="M79" s="88">
        <v>21515.802566375012</v>
      </c>
      <c r="N79" s="88">
        <v>10930.15915625</v>
      </c>
      <c r="O79" s="88">
        <v>30089.312147460958</v>
      </c>
      <c r="P79" s="88">
        <v>2495.575988281249</v>
      </c>
      <c r="Q79" s="88">
        <v>31.341970920562751</v>
      </c>
      <c r="R79" s="88">
        <v>3814.8854736328126</v>
      </c>
      <c r="S79" s="88">
        <v>29184.05964746093</v>
      </c>
      <c r="T79" s="88">
        <v>11225.242848632808</v>
      </c>
      <c r="U79" s="88">
        <v>5493.1659814453105</v>
      </c>
      <c r="V79" s="88">
        <v>42626.088855468719</v>
      </c>
      <c r="W79" s="88">
        <v>2816.2763183593752</v>
      </c>
      <c r="X79" s="88">
        <v>14553.236031562488</v>
      </c>
      <c r="Y79" s="88">
        <v>9263.5654179687517</v>
      </c>
      <c r="Z79" s="88">
        <v>381.23513811645506</v>
      </c>
      <c r="AA79" s="88">
        <v>20883.804947265646</v>
      </c>
      <c r="AB79" s="88">
        <v>17759.762295386947</v>
      </c>
      <c r="AC79" s="88">
        <v>18209.969537551882</v>
      </c>
      <c r="AD79" s="88">
        <v>26155.539981937523</v>
      </c>
      <c r="AE79" s="88">
        <v>7387.5653095703037</v>
      </c>
      <c r="AF79" s="88">
        <v>24.298578869047624</v>
      </c>
      <c r="AG79" s="88">
        <v>16054.55129296875</v>
      </c>
      <c r="AH79" s="88">
        <v>31904.078546875011</v>
      </c>
      <c r="AI79" s="88">
        <v>7779.3669677734397</v>
      </c>
      <c r="AJ79" s="88">
        <v>37.689203124999878</v>
      </c>
      <c r="AK79" s="88">
        <v>4183.4297705078097</v>
      </c>
      <c r="AL79" s="88">
        <v>13162.486999999996</v>
      </c>
      <c r="AM79" s="88">
        <v>17610.642285255843</v>
      </c>
      <c r="AN79" s="88">
        <v>3122.8074951171916</v>
      </c>
      <c r="AO79" s="88">
        <v>28294.7136694336</v>
      </c>
      <c r="AP79" s="88">
        <v>614.84533691406205</v>
      </c>
      <c r="AQ79" s="88">
        <v>34114.157061296886</v>
      </c>
      <c r="AR79" s="88">
        <v>32611.773186523442</v>
      </c>
      <c r="AS79" s="88">
        <v>34287.531771900613</v>
      </c>
      <c r="AT79" s="88">
        <v>11399.101230468732</v>
      </c>
      <c r="AU79" s="88">
        <v>36198.610294921891</v>
      </c>
      <c r="AV79" s="88">
        <v>17851.496335937518</v>
      </c>
      <c r="AW79" s="88">
        <v>2252.7188833404552</v>
      </c>
      <c r="AX79" s="88">
        <v>28796.475738525387</v>
      </c>
      <c r="AY79" s="88">
        <v>37922.415640812556</v>
      </c>
    </row>
    <row r="80" spans="1:51" x14ac:dyDescent="0.25">
      <c r="A80" s="86">
        <v>43500</v>
      </c>
      <c r="B80" s="87">
        <v>7</v>
      </c>
      <c r="C80" s="88">
        <v>26315.333214843762</v>
      </c>
      <c r="D80" s="88">
        <v>28517.363533203126</v>
      </c>
      <c r="E80" s="88">
        <v>12919.340068359399</v>
      </c>
      <c r="F80" s="88">
        <v>42576.56355078124</v>
      </c>
      <c r="G80" s="88">
        <v>23933.078691406277</v>
      </c>
      <c r="H80" s="88">
        <v>4058.6170317343822</v>
      </c>
      <c r="I80" s="88">
        <v>26149.435830417991</v>
      </c>
      <c r="J80" s="88">
        <v>93.770462036132898</v>
      </c>
      <c r="K80" s="88">
        <v>12682.786328124988</v>
      </c>
      <c r="L80" s="88">
        <v>11684.977011414056</v>
      </c>
      <c r="M80" s="88">
        <v>23156.93091460938</v>
      </c>
      <c r="N80" s="88">
        <v>10828.12115039064</v>
      </c>
      <c r="O80" s="88">
        <v>33435.732395507846</v>
      </c>
      <c r="P80" s="88">
        <v>2599.4063671875001</v>
      </c>
      <c r="Q80" s="88">
        <v>31.31522178649902</v>
      </c>
      <c r="R80" s="88">
        <v>4130.6856201171877</v>
      </c>
      <c r="S80" s="88">
        <v>31468.006427734406</v>
      </c>
      <c r="T80" s="88">
        <v>11465.963146484386</v>
      </c>
      <c r="U80" s="88">
        <v>5612.0391289062509</v>
      </c>
      <c r="V80" s="88">
        <v>45723.849985234359</v>
      </c>
      <c r="W80" s="88">
        <v>3244.5196899414059</v>
      </c>
      <c r="X80" s="88">
        <v>14860.103868374967</v>
      </c>
      <c r="Y80" s="88">
        <v>10366.145660156253</v>
      </c>
      <c r="Z80" s="88">
        <v>363.6924167358398</v>
      </c>
      <c r="AA80" s="88">
        <v>22476.707045898445</v>
      </c>
      <c r="AB80" s="88">
        <v>21020.503629371287</v>
      </c>
      <c r="AC80" s="88">
        <v>19104.003180297856</v>
      </c>
      <c r="AD80" s="88">
        <v>27933.062716078137</v>
      </c>
      <c r="AE80" s="88">
        <v>8044.588661132806</v>
      </c>
      <c r="AF80" s="88">
        <v>24.298578869047624</v>
      </c>
      <c r="AG80" s="88">
        <v>17625.074167968753</v>
      </c>
      <c r="AH80" s="88">
        <v>34217.313187500018</v>
      </c>
      <c r="AI80" s="88">
        <v>8315.1116699218892</v>
      </c>
      <c r="AJ80" s="88">
        <v>35.750266113281072</v>
      </c>
      <c r="AK80" s="88">
        <v>4261.7799462890589</v>
      </c>
      <c r="AL80" s="88">
        <v>13973.64153906249</v>
      </c>
      <c r="AM80" s="88">
        <v>18652.51363519334</v>
      </c>
      <c r="AN80" s="88">
        <v>3105.5279785156204</v>
      </c>
      <c r="AO80" s="88">
        <v>30507.128942871128</v>
      </c>
      <c r="AP80" s="88">
        <v>622.78060913085892</v>
      </c>
      <c r="AQ80" s="88">
        <v>37129.602293546894</v>
      </c>
      <c r="AR80" s="88">
        <v>34978.521503906217</v>
      </c>
      <c r="AS80" s="88">
        <v>36767.142530853343</v>
      </c>
      <c r="AT80" s="88">
        <v>11998.172767578131</v>
      </c>
      <c r="AU80" s="88">
        <v>38974.711546874998</v>
      </c>
      <c r="AV80" s="88">
        <v>19288.455103515647</v>
      </c>
      <c r="AW80" s="88">
        <v>2370.3245182678297</v>
      </c>
      <c r="AX80" s="88">
        <v>30409.040424804691</v>
      </c>
      <c r="AY80" s="88">
        <v>42406.788772734333</v>
      </c>
    </row>
    <row r="81" spans="1:51" x14ac:dyDescent="0.25">
      <c r="A81" s="86">
        <v>43500</v>
      </c>
      <c r="B81" s="87">
        <v>8</v>
      </c>
      <c r="C81" s="88">
        <v>30386.004001953126</v>
      </c>
      <c r="D81" s="88">
        <v>30196.403681640601</v>
      </c>
      <c r="E81" s="88">
        <v>13390.230976562509</v>
      </c>
      <c r="F81" s="88">
        <v>49035.835972656227</v>
      </c>
      <c r="G81" s="88">
        <v>26902.841935120887</v>
      </c>
      <c r="H81" s="88">
        <v>4964.4319584843688</v>
      </c>
      <c r="I81" s="88">
        <v>32114.992342871137</v>
      </c>
      <c r="J81" s="88">
        <v>100.3060054779052</v>
      </c>
      <c r="K81" s="88">
        <v>14053.412304687494</v>
      </c>
      <c r="L81" s="88">
        <v>12661.656629523426</v>
      </c>
      <c r="M81" s="88">
        <v>25397.365658999999</v>
      </c>
      <c r="N81" s="88">
        <v>10364.176019531247</v>
      </c>
      <c r="O81" s="88">
        <v>39388.632026367202</v>
      </c>
      <c r="P81" s="88">
        <v>2641.1003785073062</v>
      </c>
      <c r="Q81" s="88">
        <v>31.825149059295651</v>
      </c>
      <c r="R81" s="88">
        <v>3903.4983459472664</v>
      </c>
      <c r="S81" s="88">
        <v>32441.372989257812</v>
      </c>
      <c r="T81" s="88">
        <v>10962.476852539077</v>
      </c>
      <c r="U81" s="88">
        <v>5049.7919990234304</v>
      </c>
      <c r="V81" s="88">
        <v>46780.607396249994</v>
      </c>
      <c r="W81" s="88">
        <v>3643.5888305664057</v>
      </c>
      <c r="X81" s="88">
        <v>16753.98056412501</v>
      </c>
      <c r="Y81" s="88">
        <v>12130.293218749997</v>
      </c>
      <c r="Z81" s="88">
        <v>346.38314470825196</v>
      </c>
      <c r="AA81" s="88">
        <v>23873.700695312444</v>
      </c>
      <c r="AB81" s="88">
        <v>29187.759646949387</v>
      </c>
      <c r="AC81" s="88">
        <v>19634.016489456197</v>
      </c>
      <c r="AD81" s="88">
        <v>28515.632251968749</v>
      </c>
      <c r="AE81" s="88">
        <v>9062.3193378906344</v>
      </c>
      <c r="AF81" s="88">
        <v>24.298578869047624</v>
      </c>
      <c r="AG81" s="88">
        <v>19346.778253906243</v>
      </c>
      <c r="AH81" s="88">
        <v>31947.287363281244</v>
      </c>
      <c r="AI81" s="88">
        <v>9132.8214843749993</v>
      </c>
      <c r="AJ81" s="88">
        <v>74.093897460937313</v>
      </c>
      <c r="AK81" s="88">
        <v>4469.0113608348765</v>
      </c>
      <c r="AL81" s="88">
        <v>13401.197360351571</v>
      </c>
      <c r="AM81" s="88">
        <v>18575.465654333926</v>
      </c>
      <c r="AN81" s="88">
        <v>2707.5702148437495</v>
      </c>
      <c r="AO81" s="88">
        <v>33852.812581054692</v>
      </c>
      <c r="AP81" s="88">
        <v>539.26000484824169</v>
      </c>
      <c r="AQ81" s="88">
        <v>46747.139679906293</v>
      </c>
      <c r="AR81" s="88">
        <v>39641.601798828138</v>
      </c>
      <c r="AS81" s="88">
        <v>37854.752737397997</v>
      </c>
      <c r="AT81" s="88">
        <v>12945.355419921883</v>
      </c>
      <c r="AU81" s="88">
        <v>44203.059000000023</v>
      </c>
      <c r="AV81" s="88">
        <v>18425.634583984382</v>
      </c>
      <c r="AW81" s="88">
        <v>2076.0630896697971</v>
      </c>
      <c r="AX81" s="88">
        <v>29145.331456298827</v>
      </c>
      <c r="AY81" s="88">
        <v>56573.292076375015</v>
      </c>
    </row>
    <row r="82" spans="1:51" x14ac:dyDescent="0.25">
      <c r="A82" s="86">
        <v>43500</v>
      </c>
      <c r="B82" s="87">
        <v>9</v>
      </c>
      <c r="C82" s="88">
        <v>37353.454453125072</v>
      </c>
      <c r="D82" s="88">
        <v>36562.207597656277</v>
      </c>
      <c r="E82" s="88">
        <v>15444.469589843775</v>
      </c>
      <c r="F82" s="88">
        <v>58171.860503906275</v>
      </c>
      <c r="G82" s="88">
        <v>35110.640320245358</v>
      </c>
      <c r="H82" s="88">
        <v>7010.2309265937638</v>
      </c>
      <c r="I82" s="88">
        <v>40768.864301128924</v>
      </c>
      <c r="J82" s="88">
        <v>116.1179065704346</v>
      </c>
      <c r="K82" s="88">
        <v>17487.562597656262</v>
      </c>
      <c r="L82" s="88">
        <v>15014.30214375001</v>
      </c>
      <c r="M82" s="88">
        <v>33318.192352500024</v>
      </c>
      <c r="N82" s="88">
        <v>11340.02361328125</v>
      </c>
      <c r="O82" s="88">
        <v>47742.965818359393</v>
      </c>
      <c r="P82" s="88">
        <v>3496.3552859078018</v>
      </c>
      <c r="Q82" s="88">
        <v>32.947011947631829</v>
      </c>
      <c r="R82" s="88">
        <v>4136.5208862304708</v>
      </c>
      <c r="S82" s="88">
        <v>37492.033470703151</v>
      </c>
      <c r="T82" s="88">
        <v>12533.173306640625</v>
      </c>
      <c r="U82" s="88">
        <v>5283.2835058593701</v>
      </c>
      <c r="V82" s="88">
        <v>50619.688143125022</v>
      </c>
      <c r="W82" s="88">
        <v>4198.0254394531185</v>
      </c>
      <c r="X82" s="88">
        <v>21745.868507140691</v>
      </c>
      <c r="Y82" s="88">
        <v>16108.919953125007</v>
      </c>
      <c r="Z82" s="88">
        <v>390.02840382080086</v>
      </c>
      <c r="AA82" s="88">
        <v>28413.415770507796</v>
      </c>
      <c r="AB82" s="88">
        <v>38761.011654761882</v>
      </c>
      <c r="AC82" s="88">
        <v>22454.713732238746</v>
      </c>
      <c r="AD82" s="88">
        <v>30789.37870553129</v>
      </c>
      <c r="AE82" s="88">
        <v>11867.580322265636</v>
      </c>
      <c r="AF82" s="88">
        <v>24.298578869047624</v>
      </c>
      <c r="AG82" s="88">
        <v>21700.734218750003</v>
      </c>
      <c r="AH82" s="88">
        <v>34196.696117187486</v>
      </c>
      <c r="AI82" s="88">
        <v>10670.933789062501</v>
      </c>
      <c r="AJ82" s="88">
        <v>121.23588305664012</v>
      </c>
      <c r="AK82" s="88">
        <v>5339.4085433837927</v>
      </c>
      <c r="AL82" s="88">
        <v>14468.257588867196</v>
      </c>
      <c r="AM82" s="88">
        <v>22069.369487537042</v>
      </c>
      <c r="AN82" s="88">
        <v>2944.45361328125</v>
      </c>
      <c r="AO82" s="88">
        <v>41808.202606445324</v>
      </c>
      <c r="AP82" s="88">
        <v>588.46876294352069</v>
      </c>
      <c r="AQ82" s="88">
        <v>62464.171769609355</v>
      </c>
      <c r="AR82" s="88">
        <v>50321.081371093736</v>
      </c>
      <c r="AS82" s="88">
        <v>41938.495765491745</v>
      </c>
      <c r="AT82" s="88">
        <v>16299.857874999994</v>
      </c>
      <c r="AU82" s="88">
        <v>52471.464724609388</v>
      </c>
      <c r="AV82" s="88">
        <v>21048.342042968736</v>
      </c>
      <c r="AW82" s="88">
        <v>2075.2063835571312</v>
      </c>
      <c r="AX82" s="88">
        <v>31740.502874755875</v>
      </c>
      <c r="AY82" s="88">
        <v>75578.22045984368</v>
      </c>
    </row>
    <row r="83" spans="1:51" x14ac:dyDescent="0.25">
      <c r="A83" s="86">
        <v>43500</v>
      </c>
      <c r="B83" s="87">
        <v>10</v>
      </c>
      <c r="C83" s="88">
        <v>43257.257175781284</v>
      </c>
      <c r="D83" s="88">
        <v>41794.866058593754</v>
      </c>
      <c r="E83" s="88">
        <v>17657.950332031258</v>
      </c>
      <c r="F83" s="88">
        <v>66667.663738281262</v>
      </c>
      <c r="G83" s="88">
        <v>42736.239530078099</v>
      </c>
      <c r="H83" s="88">
        <v>8057.9869282812433</v>
      </c>
      <c r="I83" s="88">
        <v>48102.768139781256</v>
      </c>
      <c r="J83" s="88">
        <v>130.10282897949222</v>
      </c>
      <c r="K83" s="88">
        <v>19948.225048828135</v>
      </c>
      <c r="L83" s="88">
        <v>17484.536273554684</v>
      </c>
      <c r="M83" s="88">
        <v>37579.119185281248</v>
      </c>
      <c r="N83" s="88">
        <v>12911.416625</v>
      </c>
      <c r="O83" s="88">
        <v>54599.621421875025</v>
      </c>
      <c r="P83" s="88">
        <v>4147.68770109253</v>
      </c>
      <c r="Q83" s="88">
        <v>33.046302795410149</v>
      </c>
      <c r="R83" s="88">
        <v>4594.5363037109346</v>
      </c>
      <c r="S83" s="88">
        <v>42080.159402343757</v>
      </c>
      <c r="T83" s="88">
        <v>14619.974597656264</v>
      </c>
      <c r="U83" s="88">
        <v>6046.7513046875001</v>
      </c>
      <c r="V83" s="88">
        <v>56486.037580624972</v>
      </c>
      <c r="W83" s="88">
        <v>5137.4996337890716</v>
      </c>
      <c r="X83" s="88">
        <v>24986.455734109364</v>
      </c>
      <c r="Y83" s="88">
        <v>18940.439714843753</v>
      </c>
      <c r="Z83" s="88">
        <v>473.03362467041023</v>
      </c>
      <c r="AA83" s="88">
        <v>31509.806718749933</v>
      </c>
      <c r="AB83" s="88">
        <v>45436.38751413687</v>
      </c>
      <c r="AC83" s="88">
        <v>25614.644768501283</v>
      </c>
      <c r="AD83" s="88">
        <v>34283.946586062506</v>
      </c>
      <c r="AE83" s="88">
        <v>14424.777779151735</v>
      </c>
      <c r="AF83" s="88">
        <v>24.298578869047624</v>
      </c>
      <c r="AG83" s="88">
        <v>23958.10176171875</v>
      </c>
      <c r="AH83" s="88">
        <v>37440.258242187519</v>
      </c>
      <c r="AI83" s="88">
        <v>12436.441943359379</v>
      </c>
      <c r="AJ83" s="88">
        <v>144.18077905273407</v>
      </c>
      <c r="AK83" s="88">
        <v>6023.363939062493</v>
      </c>
      <c r="AL83" s="88">
        <v>15914.248291015643</v>
      </c>
      <c r="AM83" s="88">
        <v>25514.790704615218</v>
      </c>
      <c r="AN83" s="88">
        <v>3322.8745117187495</v>
      </c>
      <c r="AO83" s="88">
        <v>47895.391137695318</v>
      </c>
      <c r="AP83" s="88">
        <v>833.283447265625</v>
      </c>
      <c r="AQ83" s="88">
        <v>75695.09676603126</v>
      </c>
      <c r="AR83" s="88">
        <v>58444.584749023401</v>
      </c>
      <c r="AS83" s="88">
        <v>47121.116709349335</v>
      </c>
      <c r="AT83" s="88">
        <v>19080.726582031282</v>
      </c>
      <c r="AU83" s="88">
        <v>59274.74966210936</v>
      </c>
      <c r="AV83" s="88">
        <v>23246.224421874984</v>
      </c>
      <c r="AW83" s="88">
        <v>2196.0419299408036</v>
      </c>
      <c r="AX83" s="88">
        <v>35052.782359619152</v>
      </c>
      <c r="AY83" s="88">
        <v>91445.676852593737</v>
      </c>
    </row>
    <row r="84" spans="1:51" x14ac:dyDescent="0.25">
      <c r="A84" s="86">
        <v>43500</v>
      </c>
      <c r="B84" s="87">
        <v>11</v>
      </c>
      <c r="C84" s="88">
        <v>47601.602281250074</v>
      </c>
      <c r="D84" s="88">
        <v>45450.442480468773</v>
      </c>
      <c r="E84" s="88">
        <v>19650.008583984367</v>
      </c>
      <c r="F84" s="88">
        <v>73639.612882812551</v>
      </c>
      <c r="G84" s="88">
        <v>47383.14757709964</v>
      </c>
      <c r="H84" s="88">
        <v>8839.6947910156141</v>
      </c>
      <c r="I84" s="88">
        <v>52747.913792039057</v>
      </c>
      <c r="J84" s="88">
        <v>143.72474288940418</v>
      </c>
      <c r="K84" s="88">
        <v>21708.021337890637</v>
      </c>
      <c r="L84" s="88">
        <v>18717.373613554704</v>
      </c>
      <c r="M84" s="88">
        <v>40917.138770906262</v>
      </c>
      <c r="N84" s="88">
        <v>14729.249550781247</v>
      </c>
      <c r="O84" s="88">
        <v>60479.092185546833</v>
      </c>
      <c r="P84" s="88">
        <v>4439.0221293518071</v>
      </c>
      <c r="Q84" s="88">
        <v>33.253044128417983</v>
      </c>
      <c r="R84" s="88">
        <v>5129.4093627929697</v>
      </c>
      <c r="S84" s="88">
        <v>45000.361628906256</v>
      </c>
      <c r="T84" s="88">
        <v>17076.43981054689</v>
      </c>
      <c r="U84" s="88">
        <v>6775.20267675781</v>
      </c>
      <c r="V84" s="88">
        <v>61952.033548906242</v>
      </c>
      <c r="W84" s="88">
        <v>5635.15349121094</v>
      </c>
      <c r="X84" s="88">
        <v>26632.086058218782</v>
      </c>
      <c r="Y84" s="88">
        <v>20645.215800781254</v>
      </c>
      <c r="Z84" s="88">
        <v>492.39390933837905</v>
      </c>
      <c r="AA84" s="88">
        <v>33516.245908203149</v>
      </c>
      <c r="AB84" s="88">
        <v>47830.948596168157</v>
      </c>
      <c r="AC84" s="88">
        <v>28436.461046028107</v>
      </c>
      <c r="AD84" s="88">
        <v>37614.010693281212</v>
      </c>
      <c r="AE84" s="88">
        <v>15459.692249922371</v>
      </c>
      <c r="AF84" s="88">
        <v>24.298578869047624</v>
      </c>
      <c r="AG84" s="88">
        <v>25113.716535156243</v>
      </c>
      <c r="AH84" s="88">
        <v>40923.935621093755</v>
      </c>
      <c r="AI84" s="88">
        <v>14043.939843750019</v>
      </c>
      <c r="AJ84" s="88">
        <v>136.78240185546889</v>
      </c>
      <c r="AK84" s="88">
        <v>6404.0717745117281</v>
      </c>
      <c r="AL84" s="88">
        <v>17593.629548828147</v>
      </c>
      <c r="AM84" s="88">
        <v>28010.973728412082</v>
      </c>
      <c r="AN84" s="88">
        <v>3550.9765625000005</v>
      </c>
      <c r="AO84" s="88">
        <v>51898.196580078133</v>
      </c>
      <c r="AP84" s="88">
        <v>952.69374084472565</v>
      </c>
      <c r="AQ84" s="88">
        <v>83032.39740700007</v>
      </c>
      <c r="AR84" s="88">
        <v>63046.101673828103</v>
      </c>
      <c r="AS84" s="88">
        <v>51324.289757820516</v>
      </c>
      <c r="AT84" s="88">
        <v>20626.965933593765</v>
      </c>
      <c r="AU84" s="88">
        <v>63538.011640625024</v>
      </c>
      <c r="AV84" s="88">
        <v>25190.871167968737</v>
      </c>
      <c r="AW84" s="88">
        <v>2405.8544406494188</v>
      </c>
      <c r="AX84" s="88">
        <v>38344.50589721679</v>
      </c>
      <c r="AY84" s="88">
        <v>98762.494501656358</v>
      </c>
    </row>
    <row r="85" spans="1:51" x14ac:dyDescent="0.25">
      <c r="A85" s="86">
        <v>43500</v>
      </c>
      <c r="B85" s="87">
        <v>12</v>
      </c>
      <c r="C85" s="88">
        <v>50274.532562500113</v>
      </c>
      <c r="D85" s="88">
        <v>48080.844242187522</v>
      </c>
      <c r="E85" s="88">
        <v>21618.128710937508</v>
      </c>
      <c r="F85" s="88">
        <v>78406.328601562534</v>
      </c>
      <c r="G85" s="88">
        <v>50359.722607086209</v>
      </c>
      <c r="H85" s="88">
        <v>9072.1001864218761</v>
      </c>
      <c r="I85" s="88">
        <v>55337.280930109424</v>
      </c>
      <c r="J85" s="88">
        <v>149.6788024902344</v>
      </c>
      <c r="K85" s="88">
        <v>22646.843896484388</v>
      </c>
      <c r="L85" s="88">
        <v>19739.955588039044</v>
      </c>
      <c r="M85" s="88">
        <v>42816.04922715624</v>
      </c>
      <c r="N85" s="88">
        <v>16576.973867187509</v>
      </c>
      <c r="O85" s="88">
        <v>63456.547490234356</v>
      </c>
      <c r="P85" s="88">
        <v>4652.2937593322758</v>
      </c>
      <c r="Q85" s="88">
        <v>33.776525497436509</v>
      </c>
      <c r="R85" s="88">
        <v>5612.314428710939</v>
      </c>
      <c r="S85" s="88">
        <v>47892.021638671846</v>
      </c>
      <c r="T85" s="88">
        <v>18925.718041015636</v>
      </c>
      <c r="U85" s="88">
        <v>7526.4227509765615</v>
      </c>
      <c r="V85" s="88">
        <v>66753.130542343744</v>
      </c>
      <c r="W85" s="88">
        <v>5897.6057128906195</v>
      </c>
      <c r="X85" s="88">
        <v>27674.02151525002</v>
      </c>
      <c r="Y85" s="88">
        <v>21693.041503906254</v>
      </c>
      <c r="Z85" s="88">
        <v>501.04513273925778</v>
      </c>
      <c r="AA85" s="88">
        <v>35637.076333984405</v>
      </c>
      <c r="AB85" s="88">
        <v>49159.091717261872</v>
      </c>
      <c r="AC85" s="88">
        <v>30497.872846130373</v>
      </c>
      <c r="AD85" s="88">
        <v>40609.207440593738</v>
      </c>
      <c r="AE85" s="88">
        <v>16076.196687288273</v>
      </c>
      <c r="AF85" s="88">
        <v>24.298578869047624</v>
      </c>
      <c r="AG85" s="88">
        <v>25787.948363281248</v>
      </c>
      <c r="AH85" s="88">
        <v>43489.636210937511</v>
      </c>
      <c r="AI85" s="88">
        <v>14943.23481445313</v>
      </c>
      <c r="AJ85" s="88">
        <v>147.31785083007844</v>
      </c>
      <c r="AK85" s="88">
        <v>6802.536383959954</v>
      </c>
      <c r="AL85" s="88">
        <v>18945.184878906261</v>
      </c>
      <c r="AM85" s="88">
        <v>30464.410616318295</v>
      </c>
      <c r="AN85" s="88">
        <v>4335.8057128906303</v>
      </c>
      <c r="AO85" s="88">
        <v>55373.101628906283</v>
      </c>
      <c r="AP85" s="88">
        <v>995.94277191162041</v>
      </c>
      <c r="AQ85" s="88">
        <v>87079.956109468607</v>
      </c>
      <c r="AR85" s="88">
        <v>66246.806888671854</v>
      </c>
      <c r="AS85" s="88">
        <v>54247.727747969519</v>
      </c>
      <c r="AT85" s="88">
        <v>21616.292781250024</v>
      </c>
      <c r="AU85" s="88">
        <v>66677.82434375005</v>
      </c>
      <c r="AV85" s="88">
        <v>26521.307773437489</v>
      </c>
      <c r="AW85" s="88">
        <v>2581.8695835571339</v>
      </c>
      <c r="AX85" s="88">
        <v>41092.101098632818</v>
      </c>
      <c r="AY85" s="88">
        <v>103262.31125974993</v>
      </c>
    </row>
    <row r="86" spans="1:51" x14ac:dyDescent="0.25">
      <c r="A86" s="86">
        <v>43500</v>
      </c>
      <c r="B86" s="87">
        <v>13</v>
      </c>
      <c r="C86" s="88">
        <v>52701.50516015623</v>
      </c>
      <c r="D86" s="88">
        <v>50338.95222656252</v>
      </c>
      <c r="E86" s="88">
        <v>23299.653613281265</v>
      </c>
      <c r="F86" s="88">
        <v>82147.557691406284</v>
      </c>
      <c r="G86" s="88">
        <v>52211.840852435256</v>
      </c>
      <c r="H86" s="88">
        <v>8653.8625186562567</v>
      </c>
      <c r="I86" s="88">
        <v>57467.361491976531</v>
      </c>
      <c r="J86" s="88">
        <v>150.17113876342771</v>
      </c>
      <c r="K86" s="88">
        <v>23395.473242187512</v>
      </c>
      <c r="L86" s="88">
        <v>20523.827338875009</v>
      </c>
      <c r="M86" s="88">
        <v>43718.288735875038</v>
      </c>
      <c r="N86" s="88">
        <v>17967.369789062497</v>
      </c>
      <c r="O86" s="88">
        <v>66461.303615234385</v>
      </c>
      <c r="P86" s="88">
        <v>4774.4349921997073</v>
      </c>
      <c r="Q86" s="88">
        <v>33.98763370513916</v>
      </c>
      <c r="R86" s="88">
        <v>6094.5613525390654</v>
      </c>
      <c r="S86" s="88">
        <v>51393.898490234395</v>
      </c>
      <c r="T86" s="88">
        <v>20412.34381640625</v>
      </c>
      <c r="U86" s="88">
        <v>8284.5140761718703</v>
      </c>
      <c r="V86" s="88">
        <v>71221.980667968761</v>
      </c>
      <c r="W86" s="88">
        <v>6391.243481445309</v>
      </c>
      <c r="X86" s="88">
        <v>28433.519533078135</v>
      </c>
      <c r="Y86" s="88">
        <v>21572.888699218754</v>
      </c>
      <c r="Z86" s="88">
        <v>499.90149176025403</v>
      </c>
      <c r="AA86" s="88">
        <v>37488.992402343785</v>
      </c>
      <c r="AB86" s="88">
        <v>50662.477385230639</v>
      </c>
      <c r="AC86" s="88">
        <v>32597.555008293144</v>
      </c>
      <c r="AD86" s="88">
        <v>43507.622957906249</v>
      </c>
      <c r="AE86" s="88">
        <v>15794.068262508034</v>
      </c>
      <c r="AF86" s="88">
        <v>24.298578869047624</v>
      </c>
      <c r="AG86" s="88">
        <v>26941.384152343744</v>
      </c>
      <c r="AH86" s="88">
        <v>46845.63608203124</v>
      </c>
      <c r="AI86" s="88">
        <v>15347.538085937489</v>
      </c>
      <c r="AJ86" s="88">
        <v>160.89861157226488</v>
      </c>
      <c r="AK86" s="88">
        <v>6880.127790808112</v>
      </c>
      <c r="AL86" s="88">
        <v>20411.053880859374</v>
      </c>
      <c r="AM86" s="88">
        <v>31958.724829130835</v>
      </c>
      <c r="AN86" s="88">
        <v>4667.6318847656312</v>
      </c>
      <c r="AO86" s="88">
        <v>58165.36434179682</v>
      </c>
      <c r="AP86" s="88">
        <v>983.15505218505928</v>
      </c>
      <c r="AQ86" s="88">
        <v>90396.03051924998</v>
      </c>
      <c r="AR86" s="88">
        <v>68796.482949218727</v>
      </c>
      <c r="AS86" s="88">
        <v>57251.909424171608</v>
      </c>
      <c r="AT86" s="88">
        <v>22226.668628906235</v>
      </c>
      <c r="AU86" s="88">
        <v>70145.589566406285</v>
      </c>
      <c r="AV86" s="88">
        <v>27866.73200390624</v>
      </c>
      <c r="AW86" s="88">
        <v>2776.2292567077716</v>
      </c>
      <c r="AX86" s="88">
        <v>44092.923927001968</v>
      </c>
      <c r="AY86" s="88">
        <v>106338.69985321873</v>
      </c>
    </row>
    <row r="87" spans="1:51" x14ac:dyDescent="0.25">
      <c r="A87" s="86">
        <v>43500</v>
      </c>
      <c r="B87" s="87">
        <v>14</v>
      </c>
      <c r="C87" s="88">
        <v>53679.351097656348</v>
      </c>
      <c r="D87" s="88">
        <v>50488.278253906203</v>
      </c>
      <c r="E87" s="88">
        <v>24365.126425781244</v>
      </c>
      <c r="F87" s="88">
        <v>85009.732699218745</v>
      </c>
      <c r="G87" s="88">
        <v>51873.043701031464</v>
      </c>
      <c r="H87" s="88">
        <v>8143.1203034062537</v>
      </c>
      <c r="I87" s="88">
        <v>58661.331140460883</v>
      </c>
      <c r="J87" s="88">
        <v>150.16376495361328</v>
      </c>
      <c r="K87" s="88">
        <v>23752.071630859387</v>
      </c>
      <c r="L87" s="88">
        <v>20662.979382500009</v>
      </c>
      <c r="M87" s="88">
        <v>43011.678075624994</v>
      </c>
      <c r="N87" s="88">
        <v>18436.502777343758</v>
      </c>
      <c r="O87" s="88">
        <v>67320.787796875025</v>
      </c>
      <c r="P87" s="88">
        <v>4842.5875700683591</v>
      </c>
      <c r="Q87" s="88">
        <v>33.891721725463867</v>
      </c>
      <c r="R87" s="88">
        <v>6499.9523071289004</v>
      </c>
      <c r="S87" s="88">
        <v>52661.747013671869</v>
      </c>
      <c r="T87" s="88">
        <v>20948.365607421874</v>
      </c>
      <c r="U87" s="88">
        <v>8467.8237089843915</v>
      </c>
      <c r="V87" s="88">
        <v>74300.929976406202</v>
      </c>
      <c r="W87" s="88">
        <v>6292.6994628906305</v>
      </c>
      <c r="X87" s="88">
        <v>28934.641229187524</v>
      </c>
      <c r="Y87" s="88">
        <v>21654.411589843745</v>
      </c>
      <c r="Z87" s="88">
        <v>538.65249472656274</v>
      </c>
      <c r="AA87" s="88">
        <v>38065.359830078152</v>
      </c>
      <c r="AB87" s="88">
        <v>51573.784486793091</v>
      </c>
      <c r="AC87" s="88">
        <v>33440.680653892472</v>
      </c>
      <c r="AD87" s="88">
        <v>46046.096101531271</v>
      </c>
      <c r="AE87" s="88">
        <v>16723.78461145097</v>
      </c>
      <c r="AF87" s="88">
        <v>24.298578869047624</v>
      </c>
      <c r="AG87" s="88">
        <v>27725.292710937505</v>
      </c>
      <c r="AH87" s="88">
        <v>50007.383023437513</v>
      </c>
      <c r="AI87" s="88">
        <v>15331.640966796882</v>
      </c>
      <c r="AJ87" s="88">
        <v>137.79044921875021</v>
      </c>
      <c r="AK87" s="88">
        <v>6997.8043593139673</v>
      </c>
      <c r="AL87" s="88">
        <v>21492.910378906254</v>
      </c>
      <c r="AM87" s="88">
        <v>33648.694734833916</v>
      </c>
      <c r="AN87" s="88">
        <v>4481.2732421875116</v>
      </c>
      <c r="AO87" s="88">
        <v>59989.155851562529</v>
      </c>
      <c r="AP87" s="88">
        <v>1011.7771148681652</v>
      </c>
      <c r="AQ87" s="88">
        <v>92450.514940281209</v>
      </c>
      <c r="AR87" s="88">
        <v>69802.883250976563</v>
      </c>
      <c r="AS87" s="88">
        <v>59253.156262736251</v>
      </c>
      <c r="AT87" s="88">
        <v>22859.944148437487</v>
      </c>
      <c r="AU87" s="88">
        <v>71731.126613281289</v>
      </c>
      <c r="AV87" s="88">
        <v>29185.522316406244</v>
      </c>
      <c r="AW87" s="88">
        <v>2939.7547139190719</v>
      </c>
      <c r="AX87" s="88">
        <v>46457.707380371117</v>
      </c>
      <c r="AY87" s="88">
        <v>108511.18270284378</v>
      </c>
    </row>
    <row r="88" spans="1:51" x14ac:dyDescent="0.25">
      <c r="A88" s="86">
        <v>43500</v>
      </c>
      <c r="B88" s="87">
        <v>15</v>
      </c>
      <c r="C88" s="88">
        <v>53898.585460937451</v>
      </c>
      <c r="D88" s="88">
        <v>52684.089558593732</v>
      </c>
      <c r="E88" s="88">
        <v>24991.133789062511</v>
      </c>
      <c r="F88" s="88">
        <v>85517.27718359376</v>
      </c>
      <c r="G88" s="88">
        <v>55614.295460333262</v>
      </c>
      <c r="H88" s="88">
        <v>8905.952450499999</v>
      </c>
      <c r="I88" s="88">
        <v>58975.254048898416</v>
      </c>
      <c r="J88" s="88">
        <v>144.77371215820318</v>
      </c>
      <c r="K88" s="88">
        <v>24661.179199218754</v>
      </c>
      <c r="L88" s="88">
        <v>21518.942865445315</v>
      </c>
      <c r="M88" s="88">
        <v>45387.376985093717</v>
      </c>
      <c r="N88" s="88">
        <v>18654.204566406261</v>
      </c>
      <c r="O88" s="88">
        <v>68584.569226562482</v>
      </c>
      <c r="P88" s="88">
        <v>5005.8049587768564</v>
      </c>
      <c r="Q88" s="88">
        <v>35.624907493591309</v>
      </c>
      <c r="R88" s="88">
        <v>6786.1451660156308</v>
      </c>
      <c r="S88" s="88">
        <v>54939.301574218756</v>
      </c>
      <c r="T88" s="88">
        <v>21081.918796875008</v>
      </c>
      <c r="U88" s="88">
        <v>8571.8572421875197</v>
      </c>
      <c r="V88" s="88">
        <v>75875.657221093745</v>
      </c>
      <c r="W88" s="88">
        <v>6581.2478027343786</v>
      </c>
      <c r="X88" s="88">
        <v>29652.671072859335</v>
      </c>
      <c r="Y88" s="88">
        <v>22756.136199218745</v>
      </c>
      <c r="Z88" s="88">
        <v>560.45767285156296</v>
      </c>
      <c r="AA88" s="88">
        <v>39685.637923828101</v>
      </c>
      <c r="AB88" s="88">
        <v>52136.441893043142</v>
      </c>
      <c r="AC88" s="88">
        <v>33721.204334159826</v>
      </c>
      <c r="AD88" s="88">
        <v>47538.032690656255</v>
      </c>
      <c r="AE88" s="88">
        <v>17775.062658193972</v>
      </c>
      <c r="AF88" s="88">
        <v>24.298578869047624</v>
      </c>
      <c r="AG88" s="88">
        <v>28169.525398437501</v>
      </c>
      <c r="AH88" s="88">
        <v>51982.948117187494</v>
      </c>
      <c r="AI88" s="88">
        <v>16361.687890625</v>
      </c>
      <c r="AJ88" s="88">
        <v>156.20222656250013</v>
      </c>
      <c r="AK88" s="88">
        <v>7182.5281652465828</v>
      </c>
      <c r="AL88" s="88">
        <v>22138.059683593765</v>
      </c>
      <c r="AM88" s="88">
        <v>35011.968454068294</v>
      </c>
      <c r="AN88" s="88">
        <v>5129.93212890626</v>
      </c>
      <c r="AO88" s="88">
        <v>61887.44540039065</v>
      </c>
      <c r="AP88" s="88">
        <v>1018.7746396190496</v>
      </c>
      <c r="AQ88" s="88">
        <v>93590.343787875012</v>
      </c>
      <c r="AR88" s="88">
        <v>71507.50188964844</v>
      </c>
      <c r="AS88" s="88">
        <v>61414.485419559438</v>
      </c>
      <c r="AT88" s="88">
        <v>23144.069929687503</v>
      </c>
      <c r="AU88" s="88">
        <v>73593.05301953126</v>
      </c>
      <c r="AV88" s="88">
        <v>30468.40703515627</v>
      </c>
      <c r="AW88" s="88">
        <v>3030.7179322753877</v>
      </c>
      <c r="AX88" s="88">
        <v>48200.957023925774</v>
      </c>
      <c r="AY88" s="88">
        <v>109906.56649159385</v>
      </c>
    </row>
    <row r="89" spans="1:51" x14ac:dyDescent="0.25">
      <c r="A89" s="86">
        <v>43500</v>
      </c>
      <c r="B89" s="87">
        <v>16</v>
      </c>
      <c r="C89" s="88">
        <v>53913.160453125056</v>
      </c>
      <c r="D89" s="88">
        <v>53997.72575000002</v>
      </c>
      <c r="E89" s="88">
        <v>25251.019492187508</v>
      </c>
      <c r="F89" s="88">
        <v>85832.28130468748</v>
      </c>
      <c r="G89" s="88">
        <v>56933.442736175544</v>
      </c>
      <c r="H89" s="88">
        <v>9314.7989508124992</v>
      </c>
      <c r="I89" s="88">
        <v>59779.998110898458</v>
      </c>
      <c r="J89" s="88">
        <v>145.79253005981451</v>
      </c>
      <c r="K89" s="88">
        <v>24908.897070312498</v>
      </c>
      <c r="L89" s="88">
        <v>21803.505019164077</v>
      </c>
      <c r="M89" s="88">
        <v>46659.840198718768</v>
      </c>
      <c r="N89" s="88">
        <v>19105.350011718754</v>
      </c>
      <c r="O89" s="88">
        <v>69258.01900781256</v>
      </c>
      <c r="P89" s="88">
        <v>5130.3014810913091</v>
      </c>
      <c r="Q89" s="88">
        <v>34.428443908691406</v>
      </c>
      <c r="R89" s="88">
        <v>6875.2062377929651</v>
      </c>
      <c r="S89" s="88">
        <v>55857.00599804685</v>
      </c>
      <c r="T89" s="88">
        <v>21119.376894531248</v>
      </c>
      <c r="U89" s="88">
        <v>8596.9503183593679</v>
      </c>
      <c r="V89" s="88">
        <v>77044.414584062499</v>
      </c>
      <c r="W89" s="88">
        <v>6864.3800537109319</v>
      </c>
      <c r="X89" s="88">
        <v>30562.725049218752</v>
      </c>
      <c r="Y89" s="88">
        <v>22854.776460937497</v>
      </c>
      <c r="Z89" s="88">
        <v>533.41230727539073</v>
      </c>
      <c r="AA89" s="88">
        <v>39987.387298828122</v>
      </c>
      <c r="AB89" s="88">
        <v>52894.810264136897</v>
      </c>
      <c r="AC89" s="88">
        <v>33825.881104667635</v>
      </c>
      <c r="AD89" s="88">
        <v>47618.511504687478</v>
      </c>
      <c r="AE89" s="88">
        <v>18290.055563336187</v>
      </c>
      <c r="AF89" s="88">
        <v>24.298578869047624</v>
      </c>
      <c r="AG89" s="88">
        <v>28396.914078124995</v>
      </c>
      <c r="AH89" s="88">
        <v>52827.211886718738</v>
      </c>
      <c r="AI89" s="88">
        <v>16694.90673828125</v>
      </c>
      <c r="AJ89" s="88">
        <v>196.97896679687511</v>
      </c>
      <c r="AK89" s="88">
        <v>7188.1687136718829</v>
      </c>
      <c r="AL89" s="88">
        <v>22418.491656250004</v>
      </c>
      <c r="AM89" s="88">
        <v>35669.243728458925</v>
      </c>
      <c r="AN89" s="88">
        <v>5125.028173828141</v>
      </c>
      <c r="AO89" s="88">
        <v>63178.089615234421</v>
      </c>
      <c r="AP89" s="88">
        <v>1137.828195899725</v>
      </c>
      <c r="AQ89" s="88">
        <v>95196.353974687532</v>
      </c>
      <c r="AR89" s="88">
        <v>72896.370637695334</v>
      </c>
      <c r="AS89" s="88">
        <v>62558.908957639316</v>
      </c>
      <c r="AT89" s="88">
        <v>23780.778132812495</v>
      </c>
      <c r="AU89" s="88">
        <v>74511.68497265625</v>
      </c>
      <c r="AV89" s="88">
        <v>31107.687410156253</v>
      </c>
      <c r="AW89" s="88">
        <v>3057.4549133498945</v>
      </c>
      <c r="AX89" s="88">
        <v>48798.195290527336</v>
      </c>
      <c r="AY89" s="88">
        <v>111483.74112396888</v>
      </c>
    </row>
    <row r="90" spans="1:51" x14ac:dyDescent="0.25">
      <c r="A90" s="86">
        <v>43500</v>
      </c>
      <c r="B90" s="87">
        <v>17</v>
      </c>
      <c r="C90" s="88">
        <v>53284.91114843759</v>
      </c>
      <c r="D90" s="88">
        <v>54123.014171875009</v>
      </c>
      <c r="E90" s="88">
        <v>24992.868984374989</v>
      </c>
      <c r="F90" s="88">
        <v>85045.852562500062</v>
      </c>
      <c r="G90" s="88">
        <v>56023.451939941435</v>
      </c>
      <c r="H90" s="88">
        <v>9575.1687238750092</v>
      </c>
      <c r="I90" s="88">
        <v>59377.87144023431</v>
      </c>
      <c r="J90" s="88">
        <v>157.95121002197263</v>
      </c>
      <c r="K90" s="88">
        <v>24673.353271484375</v>
      </c>
      <c r="L90" s="88">
        <v>21762.951877171858</v>
      </c>
      <c r="M90" s="88">
        <v>46076.020828625005</v>
      </c>
      <c r="N90" s="88">
        <v>19248.216800781251</v>
      </c>
      <c r="O90" s="88">
        <v>68558.227728515689</v>
      </c>
      <c r="P90" s="88">
        <v>5019.727835516358</v>
      </c>
      <c r="Q90" s="88">
        <v>35.596564292907722</v>
      </c>
      <c r="R90" s="88">
        <v>6967.7872680664095</v>
      </c>
      <c r="S90" s="88">
        <v>55573.144429687476</v>
      </c>
      <c r="T90" s="88">
        <v>20826.377781250005</v>
      </c>
      <c r="U90" s="88">
        <v>8247.8682480468688</v>
      </c>
      <c r="V90" s="88">
        <v>76672.211988281197</v>
      </c>
      <c r="W90" s="88">
        <v>6585.3639648437493</v>
      </c>
      <c r="X90" s="88">
        <v>28700.936956937527</v>
      </c>
      <c r="Y90" s="88">
        <v>23108.491351562498</v>
      </c>
      <c r="Z90" s="88">
        <v>540.44065809326162</v>
      </c>
      <c r="AA90" s="88">
        <v>39464.385052734411</v>
      </c>
      <c r="AB90" s="88">
        <v>52205.552217261902</v>
      </c>
      <c r="AC90" s="88">
        <v>33141.680206016543</v>
      </c>
      <c r="AD90" s="88">
        <v>47936.914432812468</v>
      </c>
      <c r="AE90" s="88">
        <v>17915.960274008197</v>
      </c>
      <c r="AF90" s="88">
        <v>24.298578869047624</v>
      </c>
      <c r="AG90" s="88">
        <v>28365.010445312506</v>
      </c>
      <c r="AH90" s="88">
        <v>52644.490734374944</v>
      </c>
      <c r="AI90" s="88">
        <v>16662.229882812499</v>
      </c>
      <c r="AJ90" s="88">
        <v>181.16954882812524</v>
      </c>
      <c r="AK90" s="88">
        <v>7213.4723844726577</v>
      </c>
      <c r="AL90" s="88">
        <v>22255.431091796869</v>
      </c>
      <c r="AM90" s="88">
        <v>35148.703877583946</v>
      </c>
      <c r="AN90" s="88">
        <v>5560.7601562499885</v>
      </c>
      <c r="AO90" s="88">
        <v>62883.359220703132</v>
      </c>
      <c r="AP90" s="88">
        <v>1097.1309127807631</v>
      </c>
      <c r="AQ90" s="88">
        <v>94740.864336187573</v>
      </c>
      <c r="AR90" s="88">
        <v>72362.067039062531</v>
      </c>
      <c r="AS90" s="88">
        <v>62479.373922730607</v>
      </c>
      <c r="AT90" s="88">
        <v>23997.388992187483</v>
      </c>
      <c r="AU90" s="88">
        <v>74147.343210937499</v>
      </c>
      <c r="AV90" s="88">
        <v>30794.250222656246</v>
      </c>
      <c r="AW90" s="88">
        <v>3072.9770258041381</v>
      </c>
      <c r="AX90" s="88">
        <v>48364.227602539089</v>
      </c>
      <c r="AY90" s="88">
        <v>110620.2060027501</v>
      </c>
    </row>
    <row r="91" spans="1:51" x14ac:dyDescent="0.25">
      <c r="A91" s="86">
        <v>43500</v>
      </c>
      <c r="B91" s="87">
        <v>18</v>
      </c>
      <c r="C91" s="88">
        <v>51683.257109374965</v>
      </c>
      <c r="D91" s="88">
        <v>51719.072382812548</v>
      </c>
      <c r="E91" s="88">
        <v>23839.107988281259</v>
      </c>
      <c r="F91" s="88">
        <v>83208.456261718777</v>
      </c>
      <c r="G91" s="88">
        <v>52003.881904974376</v>
      </c>
      <c r="H91" s="88">
        <v>8803.9283051406401</v>
      </c>
      <c r="I91" s="88">
        <v>57492.804801484359</v>
      </c>
      <c r="J91" s="88">
        <v>155.84498977661138</v>
      </c>
      <c r="K91" s="88">
        <v>23783.59443359376</v>
      </c>
      <c r="L91" s="88">
        <v>20445.872065601532</v>
      </c>
      <c r="M91" s="88">
        <v>42315.430279124979</v>
      </c>
      <c r="N91" s="88">
        <v>18812.382968750004</v>
      </c>
      <c r="O91" s="88">
        <v>65992.028332031186</v>
      </c>
      <c r="P91" s="88">
        <v>4819.4958808471692</v>
      </c>
      <c r="Q91" s="88">
        <v>34.488017082214355</v>
      </c>
      <c r="R91" s="88">
        <v>6918.773657226554</v>
      </c>
      <c r="S91" s="88">
        <v>54031.139412109398</v>
      </c>
      <c r="T91" s="88">
        <v>20000.271669921873</v>
      </c>
      <c r="U91" s="88">
        <v>7711.5352382812498</v>
      </c>
      <c r="V91" s="88">
        <v>75334.364668593713</v>
      </c>
      <c r="W91" s="88">
        <v>6221.6526855468801</v>
      </c>
      <c r="X91" s="88">
        <v>26626.337852453125</v>
      </c>
      <c r="Y91" s="88">
        <v>21044.737472656248</v>
      </c>
      <c r="Z91" s="88">
        <v>504.52291470947279</v>
      </c>
      <c r="AA91" s="88">
        <v>36875.520226562505</v>
      </c>
      <c r="AB91" s="88">
        <v>50009.896545386917</v>
      </c>
      <c r="AC91" s="88">
        <v>31872.870008178699</v>
      </c>
      <c r="AD91" s="88">
        <v>47201.41784609374</v>
      </c>
      <c r="AE91" s="88">
        <v>16440.205197369036</v>
      </c>
      <c r="AF91" s="88">
        <v>24.298578869047624</v>
      </c>
      <c r="AG91" s="88">
        <v>27218.903531249991</v>
      </c>
      <c r="AH91" s="88">
        <v>51944.165109374982</v>
      </c>
      <c r="AI91" s="88">
        <v>15887.854101562501</v>
      </c>
      <c r="AJ91" s="88">
        <v>122.05922290039086</v>
      </c>
      <c r="AK91" s="88">
        <v>7014.5037225097694</v>
      </c>
      <c r="AL91" s="88">
        <v>21969.855517578144</v>
      </c>
      <c r="AM91" s="88">
        <v>33746.406567958955</v>
      </c>
      <c r="AN91" s="88">
        <v>5078.8207031250122</v>
      </c>
      <c r="AO91" s="88">
        <v>60793.688249999977</v>
      </c>
      <c r="AP91" s="88">
        <v>834.86308288574219</v>
      </c>
      <c r="AQ91" s="88">
        <v>91410.486855062452</v>
      </c>
      <c r="AR91" s="88">
        <v>68755.766430664036</v>
      </c>
      <c r="AS91" s="88">
        <v>61081.613188821102</v>
      </c>
      <c r="AT91" s="88">
        <v>23121.143999999978</v>
      </c>
      <c r="AU91" s="88">
        <v>72297.796238281182</v>
      </c>
      <c r="AV91" s="88">
        <v>29757.225500000015</v>
      </c>
      <c r="AW91" s="88">
        <v>3113.1920621154854</v>
      </c>
      <c r="AX91" s="88">
        <v>47477.05909667971</v>
      </c>
      <c r="AY91" s="88">
        <v>107648.14949984374</v>
      </c>
    </row>
    <row r="92" spans="1:51" x14ac:dyDescent="0.25">
      <c r="A92" s="86">
        <v>43500</v>
      </c>
      <c r="B92" s="87">
        <v>19</v>
      </c>
      <c r="C92" s="88">
        <v>48079.634527343849</v>
      </c>
      <c r="D92" s="88">
        <v>47676.198917968766</v>
      </c>
      <c r="E92" s="88">
        <v>22309.042822265634</v>
      </c>
      <c r="F92" s="88">
        <v>79512.045847656191</v>
      </c>
      <c r="G92" s="88">
        <v>46958.781376303115</v>
      </c>
      <c r="H92" s="88">
        <v>6560.5798764687634</v>
      </c>
      <c r="I92" s="88">
        <v>52426.085242476533</v>
      </c>
      <c r="J92" s="88">
        <v>149.58408355712891</v>
      </c>
      <c r="K92" s="88">
        <v>21641.519238281249</v>
      </c>
      <c r="L92" s="88">
        <v>18397.623597781239</v>
      </c>
      <c r="M92" s="88">
        <v>37180.904172625022</v>
      </c>
      <c r="N92" s="88">
        <v>17593.694085937506</v>
      </c>
      <c r="O92" s="88">
        <v>60506.629037109386</v>
      </c>
      <c r="P92" s="88">
        <v>4597.2883727111803</v>
      </c>
      <c r="Q92" s="88">
        <v>35.181380271911621</v>
      </c>
      <c r="R92" s="88">
        <v>6846.8027221679695</v>
      </c>
      <c r="S92" s="88">
        <v>50996.365003906227</v>
      </c>
      <c r="T92" s="88">
        <v>18698.17436718749</v>
      </c>
      <c r="U92" s="88">
        <v>6863.5108134765705</v>
      </c>
      <c r="V92" s="88">
        <v>73344.213302656222</v>
      </c>
      <c r="W92" s="88">
        <v>5537.79296875</v>
      </c>
      <c r="X92" s="88">
        <v>22400.905033843774</v>
      </c>
      <c r="Y92" s="88">
        <v>19084.354058593748</v>
      </c>
      <c r="Z92" s="88">
        <v>496.86218449707036</v>
      </c>
      <c r="AA92" s="88">
        <v>33469.719707031269</v>
      </c>
      <c r="AB92" s="88">
        <v>43810.502361793158</v>
      </c>
      <c r="AC92" s="88">
        <v>30032.215979202294</v>
      </c>
      <c r="AD92" s="88">
        <v>45701.56676093745</v>
      </c>
      <c r="AE92" s="88">
        <v>15694.033141230782</v>
      </c>
      <c r="AF92" s="88">
        <v>24.298578869047624</v>
      </c>
      <c r="AG92" s="88">
        <v>25716.829953125001</v>
      </c>
      <c r="AH92" s="88">
        <v>51731.414117187553</v>
      </c>
      <c r="AI92" s="88">
        <v>14273.560351562512</v>
      </c>
      <c r="AJ92" s="88">
        <v>75.310157714843143</v>
      </c>
      <c r="AK92" s="88">
        <v>6735.6375343505879</v>
      </c>
      <c r="AL92" s="88">
        <v>21998.651365234364</v>
      </c>
      <c r="AM92" s="88">
        <v>31216.231271208955</v>
      </c>
      <c r="AN92" s="88">
        <v>5307.3624511718699</v>
      </c>
      <c r="AO92" s="88">
        <v>55203.493372070319</v>
      </c>
      <c r="AP92" s="88">
        <v>659.29191589355378</v>
      </c>
      <c r="AQ92" s="88">
        <v>82064.051699250049</v>
      </c>
      <c r="AR92" s="88">
        <v>60302.872984375048</v>
      </c>
      <c r="AS92" s="88">
        <v>58702.796316002641</v>
      </c>
      <c r="AT92" s="88">
        <v>20501.594304687482</v>
      </c>
      <c r="AU92" s="88">
        <v>66910.614527343787</v>
      </c>
      <c r="AV92" s="88">
        <v>29083.423371093766</v>
      </c>
      <c r="AW92" s="88">
        <v>3135.5950272644054</v>
      </c>
      <c r="AX92" s="88">
        <v>46525.676079101591</v>
      </c>
      <c r="AY92" s="88">
        <v>96383.114972500043</v>
      </c>
    </row>
    <row r="93" spans="1:51" x14ac:dyDescent="0.25">
      <c r="A93" s="86">
        <v>43500</v>
      </c>
      <c r="B93" s="87">
        <v>20</v>
      </c>
      <c r="C93" s="88">
        <v>43505.252015624996</v>
      </c>
      <c r="D93" s="88">
        <v>45295.561812500026</v>
      </c>
      <c r="E93" s="88">
        <v>21304.787021484404</v>
      </c>
      <c r="F93" s="88">
        <v>73817.123472656269</v>
      </c>
      <c r="G93" s="88">
        <v>44372.664451250428</v>
      </c>
      <c r="H93" s="88">
        <v>5257.5370171093646</v>
      </c>
      <c r="I93" s="88">
        <v>46503.959684593741</v>
      </c>
      <c r="J93" s="88">
        <v>161.79038238525379</v>
      </c>
      <c r="K93" s="88">
        <v>20087.717480468767</v>
      </c>
      <c r="L93" s="88">
        <v>17362.416555296873</v>
      </c>
      <c r="M93" s="88">
        <v>33581.888515281258</v>
      </c>
      <c r="N93" s="88">
        <v>16442.690570312505</v>
      </c>
      <c r="O93" s="88">
        <v>55174.244607421868</v>
      </c>
      <c r="P93" s="88">
        <v>4030.64094966431</v>
      </c>
      <c r="Q93" s="88">
        <v>33.842322349548326</v>
      </c>
      <c r="R93" s="88">
        <v>6732.8865478515572</v>
      </c>
      <c r="S93" s="88">
        <v>50104.998318359379</v>
      </c>
      <c r="T93" s="88">
        <v>17683.083023437499</v>
      </c>
      <c r="U93" s="88">
        <v>6231.3015273437513</v>
      </c>
      <c r="V93" s="88">
        <v>72781.499378437496</v>
      </c>
      <c r="W93" s="88">
        <v>5196.390649414061</v>
      </c>
      <c r="X93" s="88">
        <v>20384.903179703117</v>
      </c>
      <c r="Y93" s="88">
        <v>18591.968378906255</v>
      </c>
      <c r="Z93" s="88">
        <v>462.65225996093733</v>
      </c>
      <c r="AA93" s="88">
        <v>32577.688876953118</v>
      </c>
      <c r="AB93" s="88">
        <v>37056.686686011904</v>
      </c>
      <c r="AC93" s="88">
        <v>27912.227934967057</v>
      </c>
      <c r="AD93" s="88">
        <v>44618.025442406266</v>
      </c>
      <c r="AE93" s="88">
        <v>14601.528976563372</v>
      </c>
      <c r="AF93" s="88">
        <v>24.298578869047624</v>
      </c>
      <c r="AG93" s="88">
        <v>25019.641031250001</v>
      </c>
      <c r="AH93" s="88">
        <v>52030.717460937536</v>
      </c>
      <c r="AI93" s="88">
        <v>13703.796484375009</v>
      </c>
      <c r="AJ93" s="88">
        <v>59.713616210937829</v>
      </c>
      <c r="AK93" s="88">
        <v>6530.4496559844893</v>
      </c>
      <c r="AL93" s="88">
        <v>22230.561621093766</v>
      </c>
      <c r="AM93" s="88">
        <v>29407.016161943331</v>
      </c>
      <c r="AN93" s="88">
        <v>5733.8738281249989</v>
      </c>
      <c r="AO93" s="88">
        <v>50400.162300781245</v>
      </c>
      <c r="AP93" s="88">
        <v>644.24922084808304</v>
      </c>
      <c r="AQ93" s="88">
        <v>71102.839180640585</v>
      </c>
      <c r="AR93" s="88">
        <v>55146.140668945322</v>
      </c>
      <c r="AS93" s="88">
        <v>57751.916417047047</v>
      </c>
      <c r="AT93" s="88">
        <v>18586.281242187491</v>
      </c>
      <c r="AU93" s="88">
        <v>62151.108640625062</v>
      </c>
      <c r="AV93" s="88">
        <v>29259.436097656268</v>
      </c>
      <c r="AW93" s="88">
        <v>3249.7169567367455</v>
      </c>
      <c r="AX93" s="88">
        <v>46702.483859863307</v>
      </c>
      <c r="AY93" s="88">
        <v>79095.936796718786</v>
      </c>
    </row>
    <row r="94" spans="1:51" x14ac:dyDescent="0.25">
      <c r="A94" s="86">
        <v>43500</v>
      </c>
      <c r="B94" s="87">
        <v>21</v>
      </c>
      <c r="C94" s="88">
        <v>39708.827476562503</v>
      </c>
      <c r="D94" s="88">
        <v>45561.965128906282</v>
      </c>
      <c r="E94" s="88">
        <v>21146.000263671896</v>
      </c>
      <c r="F94" s="88">
        <v>69367.687863281215</v>
      </c>
      <c r="G94" s="88">
        <v>44335.772794466371</v>
      </c>
      <c r="H94" s="88">
        <v>4719.0308514999851</v>
      </c>
      <c r="I94" s="88">
        <v>40588.089738554692</v>
      </c>
      <c r="J94" s="88">
        <v>161.45649719238281</v>
      </c>
      <c r="K94" s="88">
        <v>19872.507080078125</v>
      </c>
      <c r="L94" s="88">
        <v>16154.836216328151</v>
      </c>
      <c r="M94" s="88">
        <v>32522.658020062496</v>
      </c>
      <c r="N94" s="88">
        <v>16216.154324218751</v>
      </c>
      <c r="O94" s="88">
        <v>52707.325046874983</v>
      </c>
      <c r="P94" s="88">
        <v>3877.0970425520718</v>
      </c>
      <c r="Q94" s="88">
        <v>33.855250358581543</v>
      </c>
      <c r="R94" s="88">
        <v>6876.7292968750016</v>
      </c>
      <c r="S94" s="88">
        <v>51177.113039062504</v>
      </c>
      <c r="T94" s="88">
        <v>17030.162974609382</v>
      </c>
      <c r="U94" s="88">
        <v>6347.8235166015702</v>
      </c>
      <c r="V94" s="88">
        <v>74308.849281249946</v>
      </c>
      <c r="W94" s="88">
        <v>5186.407568359381</v>
      </c>
      <c r="X94" s="88">
        <v>19878.416174921877</v>
      </c>
      <c r="Y94" s="88">
        <v>18245.622234374998</v>
      </c>
      <c r="Z94" s="88">
        <v>430.6016334289551</v>
      </c>
      <c r="AA94" s="88">
        <v>33044.655582031271</v>
      </c>
      <c r="AB94" s="88">
        <v>32709.023271949372</v>
      </c>
      <c r="AC94" s="88">
        <v>27153.356071884151</v>
      </c>
      <c r="AD94" s="88">
        <v>45245.930341750005</v>
      </c>
      <c r="AE94" s="88">
        <v>14142.719380859398</v>
      </c>
      <c r="AF94" s="88">
        <v>24.298578869047624</v>
      </c>
      <c r="AG94" s="88">
        <v>25352.36917968751</v>
      </c>
      <c r="AH94" s="88">
        <v>53132.607082031231</v>
      </c>
      <c r="AI94" s="88">
        <v>13671.842236328121</v>
      </c>
      <c r="AJ94" s="88">
        <v>44.16839892578119</v>
      </c>
      <c r="AK94" s="88">
        <v>6388.960847567585</v>
      </c>
      <c r="AL94" s="88">
        <v>23314.762146484372</v>
      </c>
      <c r="AM94" s="88">
        <v>28415.596687958965</v>
      </c>
      <c r="AN94" s="88">
        <v>5603.7585937499989</v>
      </c>
      <c r="AO94" s="88">
        <v>48864.844705078132</v>
      </c>
      <c r="AP94" s="88">
        <v>698.26403236389228</v>
      </c>
      <c r="AQ94" s="88">
        <v>62059.163255015643</v>
      </c>
      <c r="AR94" s="88">
        <v>54485.088964843773</v>
      </c>
      <c r="AS94" s="88">
        <v>59643.038953647178</v>
      </c>
      <c r="AT94" s="88">
        <v>17574.258878906257</v>
      </c>
      <c r="AU94" s="88">
        <v>61005.337214843785</v>
      </c>
      <c r="AV94" s="88">
        <v>30456.190050781224</v>
      </c>
      <c r="AW94" s="88">
        <v>3477.4477788120348</v>
      </c>
      <c r="AX94" s="88">
        <v>48393.045549316383</v>
      </c>
      <c r="AY94" s="88">
        <v>66088.414878499971</v>
      </c>
    </row>
    <row r="95" spans="1:51" x14ac:dyDescent="0.25">
      <c r="A95" s="86">
        <v>43500</v>
      </c>
      <c r="B95" s="87">
        <v>22</v>
      </c>
      <c r="C95" s="88">
        <v>40504.628730468765</v>
      </c>
      <c r="D95" s="88">
        <v>49230.771953125004</v>
      </c>
      <c r="E95" s="88">
        <v>23586.75330078126</v>
      </c>
      <c r="F95" s="88">
        <v>71089.005785156231</v>
      </c>
      <c r="G95" s="88">
        <v>49004.944437500053</v>
      </c>
      <c r="H95" s="88">
        <v>5047.2052224218878</v>
      </c>
      <c r="I95" s="88">
        <v>38098.679106757787</v>
      </c>
      <c r="J95" s="88">
        <v>166.45440292358401</v>
      </c>
      <c r="K95" s="88">
        <v>21626.331152343759</v>
      </c>
      <c r="L95" s="88">
        <v>16768.996371492183</v>
      </c>
      <c r="M95" s="88">
        <v>34859.179533718772</v>
      </c>
      <c r="N95" s="88">
        <v>18373.040984375002</v>
      </c>
      <c r="O95" s="88">
        <v>53265.32024218751</v>
      </c>
      <c r="P95" s="88">
        <v>4193.3751210937598</v>
      </c>
      <c r="Q95" s="88">
        <v>33.628425598144531</v>
      </c>
      <c r="R95" s="88">
        <v>8224.1057128906214</v>
      </c>
      <c r="S95" s="88">
        <v>57682.488320312499</v>
      </c>
      <c r="T95" s="88">
        <v>18402.025515625013</v>
      </c>
      <c r="U95" s="88">
        <v>8600.024650390631</v>
      </c>
      <c r="V95" s="88">
        <v>82292.75719921873</v>
      </c>
      <c r="W95" s="88">
        <v>5527.3355224609304</v>
      </c>
      <c r="X95" s="88">
        <v>21140.186068281229</v>
      </c>
      <c r="Y95" s="88">
        <v>19549.594687499994</v>
      </c>
      <c r="Z95" s="88">
        <v>463.0288622070313</v>
      </c>
      <c r="AA95" s="88">
        <v>36083.729830078097</v>
      </c>
      <c r="AB95" s="88">
        <v>29121.584090308792</v>
      </c>
      <c r="AC95" s="88">
        <v>29848.925934692372</v>
      </c>
      <c r="AD95" s="88">
        <v>50918.640219000001</v>
      </c>
      <c r="AE95" s="88">
        <v>15330.460212890635</v>
      </c>
      <c r="AF95" s="88">
        <v>24.298578869047624</v>
      </c>
      <c r="AG95" s="88">
        <v>28058.780054687497</v>
      </c>
      <c r="AH95" s="88">
        <v>60985.880363281285</v>
      </c>
      <c r="AI95" s="88">
        <v>14375.451562499999</v>
      </c>
      <c r="AJ95" s="88">
        <v>47.736879394531243</v>
      </c>
      <c r="AK95" s="88">
        <v>6470.3435107421892</v>
      </c>
      <c r="AL95" s="88">
        <v>26505.015757812489</v>
      </c>
      <c r="AM95" s="88">
        <v>31051.364059615178</v>
      </c>
      <c r="AN95" s="88">
        <v>6527.4576171874996</v>
      </c>
      <c r="AO95" s="88">
        <v>52009.407998046867</v>
      </c>
      <c r="AP95" s="88">
        <v>841.64831542968682</v>
      </c>
      <c r="AQ95" s="88">
        <v>57771.105235750038</v>
      </c>
      <c r="AR95" s="88">
        <v>59500.93918066402</v>
      </c>
      <c r="AS95" s="88">
        <v>66824.838232842725</v>
      </c>
      <c r="AT95" s="88">
        <v>18435.47444531252</v>
      </c>
      <c r="AU95" s="88">
        <v>64393.125527343713</v>
      </c>
      <c r="AV95" s="88">
        <v>35398.249679687506</v>
      </c>
      <c r="AW95" s="88">
        <v>4282.619238161481</v>
      </c>
      <c r="AX95" s="88">
        <v>56540.834023437506</v>
      </c>
      <c r="AY95" s="88">
        <v>60409.159719000003</v>
      </c>
    </row>
    <row r="96" spans="1:51" x14ac:dyDescent="0.25">
      <c r="A96" s="86">
        <v>43500</v>
      </c>
      <c r="B96" s="87">
        <v>23</v>
      </c>
      <c r="C96" s="88">
        <v>37232.335031250041</v>
      </c>
      <c r="D96" s="88">
        <v>47758.746296875004</v>
      </c>
      <c r="E96" s="88">
        <v>22547.975048828132</v>
      </c>
      <c r="F96" s="88">
        <v>65615.032589843773</v>
      </c>
      <c r="G96" s="88">
        <v>47181.481359375022</v>
      </c>
      <c r="H96" s="88">
        <v>5131.5843402500232</v>
      </c>
      <c r="I96" s="88">
        <v>34993.548140265615</v>
      </c>
      <c r="J96" s="88">
        <v>158.3526039123536</v>
      </c>
      <c r="K96" s="88">
        <v>20870.438378906259</v>
      </c>
      <c r="L96" s="88">
        <v>16212.160552812487</v>
      </c>
      <c r="M96" s="88">
        <v>34451.473694906257</v>
      </c>
      <c r="N96" s="88">
        <v>17779.36212890625</v>
      </c>
      <c r="O96" s="88">
        <v>50007.707472656264</v>
      </c>
      <c r="P96" s="88">
        <v>4025.8720693359314</v>
      </c>
      <c r="Q96" s="88">
        <v>33.394225120544441</v>
      </c>
      <c r="R96" s="88">
        <v>8084.7236083984371</v>
      </c>
      <c r="S96" s="88">
        <v>56693.711662109403</v>
      </c>
      <c r="T96" s="88">
        <v>16927.624514648414</v>
      </c>
      <c r="U96" s="88">
        <v>8528.1258847656391</v>
      </c>
      <c r="V96" s="88">
        <v>79327.350644531325</v>
      </c>
      <c r="W96" s="88">
        <v>5578.256811523429</v>
      </c>
      <c r="X96" s="88">
        <v>20906.39887459376</v>
      </c>
      <c r="Y96" s="88">
        <v>19280.315156250002</v>
      </c>
      <c r="Z96" s="88">
        <v>415.58940366821292</v>
      </c>
      <c r="AA96" s="88">
        <v>34555.684628906296</v>
      </c>
      <c r="AB96" s="88">
        <v>25463.433998511904</v>
      </c>
      <c r="AC96" s="88">
        <v>28305.327750106804</v>
      </c>
      <c r="AD96" s="88">
        <v>49041.158699375002</v>
      </c>
      <c r="AE96" s="88">
        <v>15020.414044921898</v>
      </c>
      <c r="AF96" s="88">
        <v>24.298578869047624</v>
      </c>
      <c r="AG96" s="88">
        <v>27143.686632812492</v>
      </c>
      <c r="AH96" s="88">
        <v>60119.777796875038</v>
      </c>
      <c r="AI96" s="88">
        <v>12854.080468749988</v>
      </c>
      <c r="AJ96" s="88">
        <v>46.914874511718054</v>
      </c>
      <c r="AK96" s="88">
        <v>6258.8305859375005</v>
      </c>
      <c r="AL96" s="88">
        <v>26309.084630859372</v>
      </c>
      <c r="AM96" s="88">
        <v>30318.599046974578</v>
      </c>
      <c r="AN96" s="88">
        <v>6680.490234375</v>
      </c>
      <c r="AO96" s="88">
        <v>50560.66257812499</v>
      </c>
      <c r="AP96" s="88">
        <v>840.6355285644529</v>
      </c>
      <c r="AQ96" s="88">
        <v>52209.060968624952</v>
      </c>
      <c r="AR96" s="88">
        <v>57392.494243164096</v>
      </c>
      <c r="AS96" s="88">
        <v>65175.40254827719</v>
      </c>
      <c r="AT96" s="88">
        <v>17938.18196875001</v>
      </c>
      <c r="AU96" s="88">
        <v>60855.098433593725</v>
      </c>
      <c r="AV96" s="88">
        <v>35158.622636718741</v>
      </c>
      <c r="AW96" s="88">
        <v>4279.5748786476561</v>
      </c>
      <c r="AX96" s="88">
        <v>55970.588034667984</v>
      </c>
      <c r="AY96" s="88">
        <v>54195.015601828141</v>
      </c>
    </row>
    <row r="97" spans="1:51" x14ac:dyDescent="0.25">
      <c r="A97" s="86">
        <v>43500</v>
      </c>
      <c r="B97" s="87">
        <v>24</v>
      </c>
      <c r="C97" s="88">
        <v>33865.667892578123</v>
      </c>
      <c r="D97" s="88">
        <v>44286.8873828125</v>
      </c>
      <c r="E97" s="88">
        <v>20178.767216796881</v>
      </c>
      <c r="F97" s="88">
        <v>58868.706347656247</v>
      </c>
      <c r="G97" s="88">
        <v>43152.280974609341</v>
      </c>
      <c r="H97" s="88">
        <v>5239.017116156253</v>
      </c>
      <c r="I97" s="88">
        <v>31812.69273619532</v>
      </c>
      <c r="J97" s="88">
        <v>140.36671447753912</v>
      </c>
      <c r="K97" s="88">
        <v>19322.030468750007</v>
      </c>
      <c r="L97" s="88">
        <v>15416.798025343769</v>
      </c>
      <c r="M97" s="88">
        <v>32837.594817437472</v>
      </c>
      <c r="N97" s="88">
        <v>16026.120023437497</v>
      </c>
      <c r="O97" s="88">
        <v>45463.981263671878</v>
      </c>
      <c r="P97" s="88">
        <v>3644.0168652343796</v>
      </c>
      <c r="Q97" s="88">
        <v>33.327953338623054</v>
      </c>
      <c r="R97" s="88">
        <v>7414.4019775390616</v>
      </c>
      <c r="S97" s="88">
        <v>52823.274054687507</v>
      </c>
      <c r="T97" s="88">
        <v>15369.837825195322</v>
      </c>
      <c r="U97" s="88">
        <v>7741.1875761718702</v>
      </c>
      <c r="V97" s="88">
        <v>72340.445003906221</v>
      </c>
      <c r="W97" s="88">
        <v>5061.6151855468797</v>
      </c>
      <c r="X97" s="88">
        <v>20047.421139093745</v>
      </c>
      <c r="Y97" s="88">
        <v>18034.42729296875</v>
      </c>
      <c r="Z97" s="88">
        <v>425.83524775390617</v>
      </c>
      <c r="AA97" s="88">
        <v>31714.123210937523</v>
      </c>
      <c r="AB97" s="88">
        <v>22673.587402808804</v>
      </c>
      <c r="AC97" s="88">
        <v>26123.957353591915</v>
      </c>
      <c r="AD97" s="88">
        <v>45082.362029999975</v>
      </c>
      <c r="AE97" s="88">
        <v>14792.597528320313</v>
      </c>
      <c r="AF97" s="88">
        <v>24.298578869047624</v>
      </c>
      <c r="AG97" s="88">
        <v>25112.826617187497</v>
      </c>
      <c r="AH97" s="88">
        <v>55544.575519531245</v>
      </c>
      <c r="AI97" s="88">
        <v>11611.562304687512</v>
      </c>
      <c r="AJ97" s="88">
        <v>43.877237792969154</v>
      </c>
      <c r="AK97" s="88">
        <v>6037.3106054687496</v>
      </c>
      <c r="AL97" s="88">
        <v>24564.754013671882</v>
      </c>
      <c r="AM97" s="88">
        <v>28267.995438537062</v>
      </c>
      <c r="AN97" s="88">
        <v>5978.4985351562618</v>
      </c>
      <c r="AO97" s="88">
        <v>46795.719229492155</v>
      </c>
      <c r="AP97" s="88">
        <v>868.4084167480471</v>
      </c>
      <c r="AQ97" s="88">
        <v>47295.103426046844</v>
      </c>
      <c r="AR97" s="88">
        <v>53467.845795898422</v>
      </c>
      <c r="AS97" s="88">
        <v>60004.482943618706</v>
      </c>
      <c r="AT97" s="88">
        <v>16802.35566015623</v>
      </c>
      <c r="AU97" s="88">
        <v>55282.911332031232</v>
      </c>
      <c r="AV97" s="88">
        <v>32010.78869140624</v>
      </c>
      <c r="AW97" s="88">
        <v>3902.2956169723725</v>
      </c>
      <c r="AX97" s="88">
        <v>51909.423903808609</v>
      </c>
      <c r="AY97" s="88">
        <v>49613.883985297063</v>
      </c>
    </row>
    <row r="98" spans="1:51" x14ac:dyDescent="0.25">
      <c r="A98" s="86">
        <v>43501</v>
      </c>
      <c r="B98" s="87">
        <v>1</v>
      </c>
      <c r="C98" s="88">
        <v>30054.688699218746</v>
      </c>
      <c r="D98" s="88">
        <v>39136.615277343757</v>
      </c>
      <c r="E98" s="88">
        <v>17499.796845703146</v>
      </c>
      <c r="F98" s="88">
        <v>51600.322402343729</v>
      </c>
      <c r="G98" s="88">
        <v>37881.197097656266</v>
      </c>
      <c r="H98" s="88">
        <v>5148.7916065937607</v>
      </c>
      <c r="I98" s="88">
        <v>28489.38781273831</v>
      </c>
      <c r="J98" s="88">
        <v>122.4708232879639</v>
      </c>
      <c r="K98" s="88">
        <v>17043.735156250001</v>
      </c>
      <c r="L98" s="88">
        <v>14729.343538304685</v>
      </c>
      <c r="M98" s="88">
        <v>30946.414976421882</v>
      </c>
      <c r="N98" s="88">
        <v>14237.307093749987</v>
      </c>
      <c r="O98" s="88">
        <v>40120.971113281244</v>
      </c>
      <c r="P98" s="88">
        <v>3261.6944912109388</v>
      </c>
      <c r="Q98" s="88">
        <v>33.257657051086419</v>
      </c>
      <c r="R98" s="88">
        <v>6321.524218750008</v>
      </c>
      <c r="S98" s="88">
        <v>46032.033599609356</v>
      </c>
      <c r="T98" s="88">
        <v>13962.529755859383</v>
      </c>
      <c r="U98" s="88">
        <v>7056.1928613281298</v>
      </c>
      <c r="V98" s="88">
        <v>62554.545046874999</v>
      </c>
      <c r="W98" s="88">
        <v>4556.7652343750005</v>
      </c>
      <c r="X98" s="88">
        <v>18767.182989218767</v>
      </c>
      <c r="Y98" s="88">
        <v>16213.782625000009</v>
      </c>
      <c r="Z98" s="88">
        <v>384.84165791625969</v>
      </c>
      <c r="AA98" s="88">
        <v>27606.60112500003</v>
      </c>
      <c r="AB98" s="88">
        <v>20518.95630515254</v>
      </c>
      <c r="AC98" s="88">
        <v>23273.57154551697</v>
      </c>
      <c r="AD98" s="88">
        <v>38580.003852906251</v>
      </c>
      <c r="AE98" s="88">
        <v>13524.838987304685</v>
      </c>
      <c r="AF98" s="88">
        <v>24.298578869047624</v>
      </c>
      <c r="AG98" s="88">
        <v>21814.085515625</v>
      </c>
      <c r="AH98" s="88">
        <v>47096.63059375</v>
      </c>
      <c r="AI98" s="88">
        <v>10265.319335937489</v>
      </c>
      <c r="AJ98" s="88">
        <v>44.759894775390109</v>
      </c>
      <c r="AK98" s="88">
        <v>5712.8253564453198</v>
      </c>
      <c r="AL98" s="88">
        <v>21175.906257812494</v>
      </c>
      <c r="AM98" s="88">
        <v>24874.35119445897</v>
      </c>
      <c r="AN98" s="88">
        <v>4650.738330078133</v>
      </c>
      <c r="AO98" s="88">
        <v>41205.721507812479</v>
      </c>
      <c r="AP98" s="88">
        <v>748.03524780273483</v>
      </c>
      <c r="AQ98" s="88">
        <v>42923.945882726541</v>
      </c>
      <c r="AR98" s="88">
        <v>47276.149562499995</v>
      </c>
      <c r="AS98" s="88">
        <v>51765.342191813441</v>
      </c>
      <c r="AT98" s="88">
        <v>15472.890355468762</v>
      </c>
      <c r="AU98" s="88">
        <v>48590.151839843769</v>
      </c>
      <c r="AV98" s="88">
        <v>27804.504363281256</v>
      </c>
      <c r="AW98" s="88">
        <v>3268.1342574335872</v>
      </c>
      <c r="AX98" s="88">
        <v>44220.050993652323</v>
      </c>
      <c r="AY98" s="88">
        <v>45081.266692046913</v>
      </c>
    </row>
    <row r="99" spans="1:51" x14ac:dyDescent="0.25">
      <c r="A99" s="86">
        <v>43501</v>
      </c>
      <c r="B99" s="87">
        <v>2</v>
      </c>
      <c r="C99" s="88">
        <v>27570.337324218744</v>
      </c>
      <c r="D99" s="88">
        <v>34818.684191406239</v>
      </c>
      <c r="E99" s="88">
        <v>15506.30482421874</v>
      </c>
      <c r="F99" s="88">
        <v>46638.694029296879</v>
      </c>
      <c r="G99" s="88">
        <v>33675.493681640648</v>
      </c>
      <c r="H99" s="88">
        <v>5299.0790460156204</v>
      </c>
      <c r="I99" s="88">
        <v>25974.451813996089</v>
      </c>
      <c r="J99" s="88">
        <v>103.3951568603517</v>
      </c>
      <c r="K99" s="88">
        <v>15112.742700195302</v>
      </c>
      <c r="L99" s="88">
        <v>13993.68341957811</v>
      </c>
      <c r="M99" s="88">
        <v>29011.942369281238</v>
      </c>
      <c r="N99" s="88">
        <v>12936.796005859382</v>
      </c>
      <c r="O99" s="88">
        <v>36286.108950195317</v>
      </c>
      <c r="P99" s="88">
        <v>3027.1622685546909</v>
      </c>
      <c r="Q99" s="88">
        <v>32.929872512817383</v>
      </c>
      <c r="R99" s="88">
        <v>5233.056860351563</v>
      </c>
      <c r="S99" s="88">
        <v>39838.646976562493</v>
      </c>
      <c r="T99" s="88">
        <v>12638.947004882808</v>
      </c>
      <c r="U99" s="88">
        <v>6448.8848798827994</v>
      </c>
      <c r="V99" s="88">
        <v>54299.272054687492</v>
      </c>
      <c r="W99" s="88">
        <v>4083.3978027343692</v>
      </c>
      <c r="X99" s="88">
        <v>17659.029171875005</v>
      </c>
      <c r="Y99" s="88">
        <v>13929.841363281248</v>
      </c>
      <c r="Z99" s="88">
        <v>389.31092554321282</v>
      </c>
      <c r="AA99" s="88">
        <v>24226.894000976554</v>
      </c>
      <c r="AB99" s="88">
        <v>19202.049605933811</v>
      </c>
      <c r="AC99" s="88">
        <v>21156.245237945564</v>
      </c>
      <c r="AD99" s="88">
        <v>33049.744512125006</v>
      </c>
      <c r="AE99" s="88">
        <v>12700.873995117179</v>
      </c>
      <c r="AF99" s="88">
        <v>24.298578869047624</v>
      </c>
      <c r="AG99" s="88">
        <v>18951.320289062511</v>
      </c>
      <c r="AH99" s="88">
        <v>40331.099097656239</v>
      </c>
      <c r="AI99" s="88">
        <v>9098.2997070312504</v>
      </c>
      <c r="AJ99" s="88">
        <v>43.305771240233966</v>
      </c>
      <c r="AK99" s="88">
        <v>5387.5388623047002</v>
      </c>
      <c r="AL99" s="88">
        <v>17841.027347656258</v>
      </c>
      <c r="AM99" s="88">
        <v>21817.854702818324</v>
      </c>
      <c r="AN99" s="88">
        <v>4002.6522460937508</v>
      </c>
      <c r="AO99" s="88">
        <v>36122.598348144515</v>
      </c>
      <c r="AP99" s="88">
        <v>696.14074707031205</v>
      </c>
      <c r="AQ99" s="88">
        <v>39612.198152593766</v>
      </c>
      <c r="AR99" s="88">
        <v>42005.285310546875</v>
      </c>
      <c r="AS99" s="88">
        <v>44375.108908394046</v>
      </c>
      <c r="AT99" s="88">
        <v>14248.176273437488</v>
      </c>
      <c r="AU99" s="88">
        <v>43524.589361328079</v>
      </c>
      <c r="AV99" s="88">
        <v>23938.762230468714</v>
      </c>
      <c r="AW99" s="88">
        <v>2745.4605013614737</v>
      </c>
      <c r="AX99" s="88">
        <v>37157.619582519539</v>
      </c>
      <c r="AY99" s="88">
        <v>41992.407854562494</v>
      </c>
    </row>
    <row r="100" spans="1:51" x14ac:dyDescent="0.25">
      <c r="A100" s="86">
        <v>43501</v>
      </c>
      <c r="B100" s="87">
        <v>3</v>
      </c>
      <c r="C100" s="88">
        <v>26237.957242187505</v>
      </c>
      <c r="D100" s="88">
        <v>31935.239421875005</v>
      </c>
      <c r="E100" s="88">
        <v>14075.056289062488</v>
      </c>
      <c r="F100" s="88">
        <v>43438.540496093745</v>
      </c>
      <c r="G100" s="88">
        <v>30533.513933593767</v>
      </c>
      <c r="H100" s="88">
        <v>5025.5535156093683</v>
      </c>
      <c r="I100" s="88">
        <v>24327.466271000012</v>
      </c>
      <c r="J100" s="88">
        <v>97.145345687866197</v>
      </c>
      <c r="K100" s="88">
        <v>13641.57587890626</v>
      </c>
      <c r="L100" s="88">
        <v>13827.002442210925</v>
      </c>
      <c r="M100" s="88">
        <v>27478.624321781241</v>
      </c>
      <c r="N100" s="88">
        <v>11779.696464843752</v>
      </c>
      <c r="O100" s="88">
        <v>33415.862802734402</v>
      </c>
      <c r="P100" s="88">
        <v>2796.0575732421903</v>
      </c>
      <c r="Q100" s="88">
        <v>32.656716346740723</v>
      </c>
      <c r="R100" s="88">
        <v>4580.1521057128894</v>
      </c>
      <c r="S100" s="88">
        <v>35294.435495117221</v>
      </c>
      <c r="T100" s="88">
        <v>12022.63184277344</v>
      </c>
      <c r="U100" s="88">
        <v>6053.3496035156195</v>
      </c>
      <c r="V100" s="88">
        <v>48719.875949218775</v>
      </c>
      <c r="W100" s="88">
        <v>3902.792749023441</v>
      </c>
      <c r="X100" s="88">
        <v>16400.762133531302</v>
      </c>
      <c r="Y100" s="88">
        <v>12930.464320312494</v>
      </c>
      <c r="Z100" s="88">
        <v>363.41976179809575</v>
      </c>
      <c r="AA100" s="88">
        <v>22189.140647460921</v>
      </c>
      <c r="AB100" s="88">
        <v>18466.538353980653</v>
      </c>
      <c r="AC100" s="88">
        <v>19651.577212692246</v>
      </c>
      <c r="AD100" s="88">
        <v>29546.565835312493</v>
      </c>
      <c r="AE100" s="88">
        <v>11179.904012695339</v>
      </c>
      <c r="AF100" s="88">
        <v>24.298578869047624</v>
      </c>
      <c r="AG100" s="88">
        <v>17205.737625000002</v>
      </c>
      <c r="AH100" s="88">
        <v>35556.762304687516</v>
      </c>
      <c r="AI100" s="88">
        <v>8394.9309570312616</v>
      </c>
      <c r="AJ100" s="88">
        <v>44.312205078124123</v>
      </c>
      <c r="AK100" s="88">
        <v>5024.7303417968806</v>
      </c>
      <c r="AL100" s="88">
        <v>15448.03945800781</v>
      </c>
      <c r="AM100" s="88">
        <v>19566.690054365197</v>
      </c>
      <c r="AN100" s="88">
        <v>3679.4874023437505</v>
      </c>
      <c r="AO100" s="88">
        <v>32435.527430175774</v>
      </c>
      <c r="AP100" s="88">
        <v>691.380126953125</v>
      </c>
      <c r="AQ100" s="88">
        <v>37317.200335624955</v>
      </c>
      <c r="AR100" s="88">
        <v>38106.279251953099</v>
      </c>
      <c r="AS100" s="88">
        <v>39574.844922469762</v>
      </c>
      <c r="AT100" s="88">
        <v>13342.234582031237</v>
      </c>
      <c r="AU100" s="88">
        <v>40234.107914062493</v>
      </c>
      <c r="AV100" s="88">
        <v>21389.526339843749</v>
      </c>
      <c r="AW100" s="88">
        <v>2394.677352480312</v>
      </c>
      <c r="AX100" s="88">
        <v>32622.178891601561</v>
      </c>
      <c r="AY100" s="88">
        <v>39841.380231718787</v>
      </c>
    </row>
    <row r="101" spans="1:51" x14ac:dyDescent="0.25">
      <c r="A101" s="86">
        <v>43501</v>
      </c>
      <c r="B101" s="87">
        <v>4</v>
      </c>
      <c r="C101" s="88">
        <v>25454.078658203111</v>
      </c>
      <c r="D101" s="88">
        <v>30383.536984375005</v>
      </c>
      <c r="E101" s="88">
        <v>13361.751552734371</v>
      </c>
      <c r="F101" s="88">
        <v>42071.532009765644</v>
      </c>
      <c r="G101" s="88">
        <v>28878.947541015637</v>
      </c>
      <c r="H101" s="88">
        <v>4947.2029633281381</v>
      </c>
      <c r="I101" s="88">
        <v>23702.415464246107</v>
      </c>
      <c r="J101" s="88">
        <v>92.074993133544908</v>
      </c>
      <c r="K101" s="88">
        <v>13074.130102539071</v>
      </c>
      <c r="L101" s="88">
        <v>13369.020200679686</v>
      </c>
      <c r="M101" s="88">
        <v>27366.6997882344</v>
      </c>
      <c r="N101" s="88">
        <v>11321.827328125006</v>
      </c>
      <c r="O101" s="88">
        <v>32549.539639648443</v>
      </c>
      <c r="P101" s="88">
        <v>2686.8830468750102</v>
      </c>
      <c r="Q101" s="88">
        <v>32.375190258026116</v>
      </c>
      <c r="R101" s="88">
        <v>4238.7114196777338</v>
      </c>
      <c r="S101" s="88">
        <v>32857.032068359382</v>
      </c>
      <c r="T101" s="88">
        <v>11699.87842187499</v>
      </c>
      <c r="U101" s="88">
        <v>5861.1073349609405</v>
      </c>
      <c r="V101" s="88">
        <v>45909.589365234388</v>
      </c>
      <c r="W101" s="88">
        <v>3938.6562988281198</v>
      </c>
      <c r="X101" s="88">
        <v>15994.24583712504</v>
      </c>
      <c r="Y101" s="88">
        <v>12654.49639453125</v>
      </c>
      <c r="Z101" s="88">
        <v>389.41624729003905</v>
      </c>
      <c r="AA101" s="88">
        <v>20743.993205078117</v>
      </c>
      <c r="AB101" s="88">
        <v>18095.389969215026</v>
      </c>
      <c r="AC101" s="88">
        <v>18990.037542808546</v>
      </c>
      <c r="AD101" s="88">
        <v>27697.070280437489</v>
      </c>
      <c r="AE101" s="88">
        <v>10755.286952148454</v>
      </c>
      <c r="AF101" s="88">
        <v>24.298578869047624</v>
      </c>
      <c r="AG101" s="88">
        <v>16143.921449218757</v>
      </c>
      <c r="AH101" s="88">
        <v>33036.988632812499</v>
      </c>
      <c r="AI101" s="88">
        <v>8018.5107421874991</v>
      </c>
      <c r="AJ101" s="88">
        <v>41.738092041016102</v>
      </c>
      <c r="AK101" s="88">
        <v>4911.4334082031301</v>
      </c>
      <c r="AL101" s="88">
        <v>14283.540317382824</v>
      </c>
      <c r="AM101" s="88">
        <v>18368.032646568314</v>
      </c>
      <c r="AN101" s="88">
        <v>2995.3126464843795</v>
      </c>
      <c r="AO101" s="88">
        <v>30466.496647460968</v>
      </c>
      <c r="AP101" s="88">
        <v>693.13052368164108</v>
      </c>
      <c r="AQ101" s="88">
        <v>36231.700913078093</v>
      </c>
      <c r="AR101" s="88">
        <v>36390.962193359381</v>
      </c>
      <c r="AS101" s="88">
        <v>36895.631176261668</v>
      </c>
      <c r="AT101" s="88">
        <v>13120.885988281243</v>
      </c>
      <c r="AU101" s="88">
        <v>38416.756966796893</v>
      </c>
      <c r="AV101" s="88">
        <v>20054.853636718763</v>
      </c>
      <c r="AW101" s="88">
        <v>2217.9629397399835</v>
      </c>
      <c r="AX101" s="88">
        <v>30273.671899414054</v>
      </c>
      <c r="AY101" s="88">
        <v>39256.89515615625</v>
      </c>
    </row>
    <row r="102" spans="1:51" x14ac:dyDescent="0.25">
      <c r="A102" s="86">
        <v>43501</v>
      </c>
      <c r="B102" s="87">
        <v>5</v>
      </c>
      <c r="C102" s="88">
        <v>25108.473703125012</v>
      </c>
      <c r="D102" s="88">
        <v>29521.222593749968</v>
      </c>
      <c r="E102" s="88">
        <v>12994.999609375001</v>
      </c>
      <c r="F102" s="88">
        <v>41133.900402343745</v>
      </c>
      <c r="G102" s="88">
        <v>27822.632835937526</v>
      </c>
      <c r="H102" s="88">
        <v>5369.320870343734</v>
      </c>
      <c r="I102" s="88">
        <v>23391.685847761742</v>
      </c>
      <c r="J102" s="88">
        <v>86.482509613037095</v>
      </c>
      <c r="K102" s="88">
        <v>12974.60148925781</v>
      </c>
      <c r="L102" s="88">
        <v>13161.031261929704</v>
      </c>
      <c r="M102" s="88">
        <v>26747.731293265639</v>
      </c>
      <c r="N102" s="88">
        <v>11129.060300781246</v>
      </c>
      <c r="O102" s="88">
        <v>32079.9686171875</v>
      </c>
      <c r="P102" s="88">
        <v>2631.4135507812384</v>
      </c>
      <c r="Q102" s="88">
        <v>31.704152107238762</v>
      </c>
      <c r="R102" s="88">
        <v>4040.5777282714844</v>
      </c>
      <c r="S102" s="88">
        <v>31690.534226562489</v>
      </c>
      <c r="T102" s="88">
        <v>11497.311260742179</v>
      </c>
      <c r="U102" s="88">
        <v>5746.1830849609396</v>
      </c>
      <c r="V102" s="88">
        <v>44281.756662109379</v>
      </c>
      <c r="W102" s="88">
        <v>3780.5270751953203</v>
      </c>
      <c r="X102" s="88">
        <v>16212.962380906234</v>
      </c>
      <c r="Y102" s="88">
        <v>12385.162484374998</v>
      </c>
      <c r="Z102" s="88">
        <v>371.14234058227538</v>
      </c>
      <c r="AA102" s="88">
        <v>20084.629368164075</v>
      </c>
      <c r="AB102" s="88">
        <v>18191.664557105647</v>
      </c>
      <c r="AC102" s="88">
        <v>18634.791062240598</v>
      </c>
      <c r="AD102" s="88">
        <v>26697.023561343747</v>
      </c>
      <c r="AE102" s="88">
        <v>10549.447482421869</v>
      </c>
      <c r="AF102" s="88">
        <v>24.298578869047624</v>
      </c>
      <c r="AG102" s="88">
        <v>15653.522699218751</v>
      </c>
      <c r="AH102" s="88">
        <v>31620.587152343749</v>
      </c>
      <c r="AI102" s="88">
        <v>7803.3084472656301</v>
      </c>
      <c r="AJ102" s="88">
        <v>43.565369140625208</v>
      </c>
      <c r="AK102" s="88">
        <v>4965.7701367187501</v>
      </c>
      <c r="AL102" s="88">
        <v>13735.763487304677</v>
      </c>
      <c r="AM102" s="88">
        <v>17824.390924412095</v>
      </c>
      <c r="AN102" s="88">
        <v>3066.0472656250099</v>
      </c>
      <c r="AO102" s="88">
        <v>29515.077309570315</v>
      </c>
      <c r="AP102" s="88">
        <v>681.40353393554801</v>
      </c>
      <c r="AQ102" s="88">
        <v>35559.190048335935</v>
      </c>
      <c r="AR102" s="88">
        <v>35370.13513232422</v>
      </c>
      <c r="AS102" s="88">
        <v>35663.099329842509</v>
      </c>
      <c r="AT102" s="88">
        <v>12770.729035156251</v>
      </c>
      <c r="AU102" s="88">
        <v>37498.775269531216</v>
      </c>
      <c r="AV102" s="88">
        <v>19579.499824218732</v>
      </c>
      <c r="AW102" s="88">
        <v>2140.9495128891067</v>
      </c>
      <c r="AX102" s="88">
        <v>28955.27165649414</v>
      </c>
      <c r="AY102" s="88">
        <v>38807.161452906221</v>
      </c>
    </row>
    <row r="103" spans="1:51" x14ac:dyDescent="0.25">
      <c r="A103" s="86">
        <v>43501</v>
      </c>
      <c r="B103" s="87">
        <v>6</v>
      </c>
      <c r="C103" s="88">
        <v>25235.902726562541</v>
      </c>
      <c r="D103" s="88">
        <v>29827.872253906251</v>
      </c>
      <c r="E103" s="88">
        <v>12963.771220703115</v>
      </c>
      <c r="F103" s="88">
        <v>40894.592298583972</v>
      </c>
      <c r="G103" s="88">
        <v>27639.9367890625</v>
      </c>
      <c r="H103" s="88">
        <v>5462.1424416875043</v>
      </c>
      <c r="I103" s="88">
        <v>23764.227581257823</v>
      </c>
      <c r="J103" s="88">
        <v>88.046823501586914</v>
      </c>
      <c r="K103" s="88">
        <v>12925.562573242194</v>
      </c>
      <c r="L103" s="88">
        <v>13611.433600492197</v>
      </c>
      <c r="M103" s="88">
        <v>26544.861081562503</v>
      </c>
      <c r="N103" s="88">
        <v>10931.863126953129</v>
      </c>
      <c r="O103" s="88">
        <v>32494.420268554688</v>
      </c>
      <c r="P103" s="88">
        <v>2692.6087119140702</v>
      </c>
      <c r="Q103" s="88">
        <v>31.763602733612071</v>
      </c>
      <c r="R103" s="88">
        <v>3988.2229980468751</v>
      </c>
      <c r="S103" s="88">
        <v>31667.58505761718</v>
      </c>
      <c r="T103" s="88">
        <v>11446.7984716797</v>
      </c>
      <c r="U103" s="88">
        <v>5703.4933574218803</v>
      </c>
      <c r="V103" s="88">
        <v>44260.034636718767</v>
      </c>
      <c r="W103" s="88">
        <v>3735.8894042968809</v>
      </c>
      <c r="X103" s="88">
        <v>15977.047661968752</v>
      </c>
      <c r="Y103" s="88">
        <v>12431.959023437499</v>
      </c>
      <c r="Z103" s="88">
        <v>405.90262793579103</v>
      </c>
      <c r="AA103" s="88">
        <v>20316.53614648437</v>
      </c>
      <c r="AB103" s="88">
        <v>18742.394916480676</v>
      </c>
      <c r="AC103" s="88">
        <v>18455.732437210121</v>
      </c>
      <c r="AD103" s="88">
        <v>26486.038788687503</v>
      </c>
      <c r="AE103" s="88">
        <v>10765.9647236328</v>
      </c>
      <c r="AF103" s="88">
        <v>24.298578869047624</v>
      </c>
      <c r="AG103" s="88">
        <v>15775.350269531253</v>
      </c>
      <c r="AH103" s="88">
        <v>31710.540148437532</v>
      </c>
      <c r="AI103" s="88">
        <v>7895.1478515625104</v>
      </c>
      <c r="AJ103" s="88">
        <v>42.77206958007794</v>
      </c>
      <c r="AK103" s="88">
        <v>4868.8759326172003</v>
      </c>
      <c r="AL103" s="88">
        <v>13772.185406250015</v>
      </c>
      <c r="AM103" s="88">
        <v>17823.826038521474</v>
      </c>
      <c r="AN103" s="88">
        <v>2965.2895507812486</v>
      </c>
      <c r="AO103" s="88">
        <v>29451.870251464839</v>
      </c>
      <c r="AP103" s="88">
        <v>691.75546264648392</v>
      </c>
      <c r="AQ103" s="88">
        <v>35613.256390445291</v>
      </c>
      <c r="AR103" s="88">
        <v>35534.435506835958</v>
      </c>
      <c r="AS103" s="88">
        <v>36081.822422952617</v>
      </c>
      <c r="AT103" s="88">
        <v>12982.206113281223</v>
      </c>
      <c r="AU103" s="88">
        <v>37580.81922656254</v>
      </c>
      <c r="AV103" s="88">
        <v>19615.313406249999</v>
      </c>
      <c r="AW103" s="88">
        <v>2184.9772210601827</v>
      </c>
      <c r="AX103" s="88">
        <v>29191.726295166023</v>
      </c>
      <c r="AY103" s="88">
        <v>39335.347866281314</v>
      </c>
    </row>
    <row r="104" spans="1:51" x14ac:dyDescent="0.25">
      <c r="A104" s="86">
        <v>43501</v>
      </c>
      <c r="B104" s="87">
        <v>7</v>
      </c>
      <c r="C104" s="88">
        <v>27347.214900390645</v>
      </c>
      <c r="D104" s="88">
        <v>32387.599175781252</v>
      </c>
      <c r="E104" s="88">
        <v>13623.996201171878</v>
      </c>
      <c r="F104" s="88">
        <v>43866.092414062492</v>
      </c>
      <c r="G104" s="88">
        <v>28845.77969140626</v>
      </c>
      <c r="H104" s="88">
        <v>5422.6765615468648</v>
      </c>
      <c r="I104" s="88">
        <v>26851.998758382822</v>
      </c>
      <c r="J104" s="88">
        <v>85.059339523315515</v>
      </c>
      <c r="K104" s="88">
        <v>13842.594555664067</v>
      </c>
      <c r="L104" s="88">
        <v>13595.087050218761</v>
      </c>
      <c r="M104" s="88">
        <v>26651.459292718777</v>
      </c>
      <c r="N104" s="88">
        <v>10792.55024218751</v>
      </c>
      <c r="O104" s="88">
        <v>35690.33472265624</v>
      </c>
      <c r="P104" s="88">
        <v>2852.202000000002</v>
      </c>
      <c r="Q104" s="88">
        <v>31.712856292724616</v>
      </c>
      <c r="R104" s="88">
        <v>4199.2501342773439</v>
      </c>
      <c r="S104" s="88">
        <v>33649.785449218769</v>
      </c>
      <c r="T104" s="88">
        <v>11898.010259765642</v>
      </c>
      <c r="U104" s="88">
        <v>5816.7224511718705</v>
      </c>
      <c r="V104" s="88">
        <v>46109.253069218757</v>
      </c>
      <c r="W104" s="88">
        <v>3837.0303710937592</v>
      </c>
      <c r="X104" s="88">
        <v>15558.711113249961</v>
      </c>
      <c r="Y104" s="88">
        <v>13286.354394531261</v>
      </c>
      <c r="Z104" s="88">
        <v>362.76959360961916</v>
      </c>
      <c r="AA104" s="88">
        <v>21845.943066406267</v>
      </c>
      <c r="AB104" s="88">
        <v>21722.93061569941</v>
      </c>
      <c r="AC104" s="88">
        <v>19577.590324584973</v>
      </c>
      <c r="AD104" s="88">
        <v>28256.180526656255</v>
      </c>
      <c r="AE104" s="88">
        <v>11254.317397460956</v>
      </c>
      <c r="AF104" s="88">
        <v>24.298578869047624</v>
      </c>
      <c r="AG104" s="88">
        <v>17266.054718750016</v>
      </c>
      <c r="AH104" s="88">
        <v>33355.590546874999</v>
      </c>
      <c r="AI104" s="88">
        <v>8385.3023925781108</v>
      </c>
      <c r="AJ104" s="88">
        <v>41.81293334960904</v>
      </c>
      <c r="AK104" s="88">
        <v>4863.4280029296815</v>
      </c>
      <c r="AL104" s="88">
        <v>14512.463828124994</v>
      </c>
      <c r="AM104" s="88">
        <v>18793.614688708949</v>
      </c>
      <c r="AN104" s="88">
        <v>3152.0258300781334</v>
      </c>
      <c r="AO104" s="88">
        <v>31530.359374023446</v>
      </c>
      <c r="AP104" s="88">
        <v>725.07287597656205</v>
      </c>
      <c r="AQ104" s="88">
        <v>38344.344903554644</v>
      </c>
      <c r="AR104" s="88">
        <v>37912.768461914056</v>
      </c>
      <c r="AS104" s="88">
        <v>38689.644618124214</v>
      </c>
      <c r="AT104" s="88">
        <v>13389.281425781235</v>
      </c>
      <c r="AU104" s="88">
        <v>40135.479083984363</v>
      </c>
      <c r="AV104" s="88">
        <v>20715.125035156256</v>
      </c>
      <c r="AW104" s="88">
        <v>2302.1521772491433</v>
      </c>
      <c r="AX104" s="88">
        <v>30574.611918945313</v>
      </c>
      <c r="AY104" s="88">
        <v>43591.826946640635</v>
      </c>
    </row>
    <row r="105" spans="1:51" x14ac:dyDescent="0.25">
      <c r="A105" s="86">
        <v>43501</v>
      </c>
      <c r="B105" s="87">
        <v>8</v>
      </c>
      <c r="C105" s="88">
        <v>31021.631347656235</v>
      </c>
      <c r="D105" s="88">
        <v>33354.033867187492</v>
      </c>
      <c r="E105" s="88">
        <v>14043.939541015619</v>
      </c>
      <c r="F105" s="88">
        <v>50334.827996093751</v>
      </c>
      <c r="G105" s="88">
        <v>30266.770826154105</v>
      </c>
      <c r="H105" s="88">
        <v>6330.6755340937598</v>
      </c>
      <c r="I105" s="88">
        <v>32680.207469269557</v>
      </c>
      <c r="J105" s="88">
        <v>93.428300857544002</v>
      </c>
      <c r="K105" s="88">
        <v>15164.270312499992</v>
      </c>
      <c r="L105" s="88">
        <v>14439.740348578107</v>
      </c>
      <c r="M105" s="88">
        <v>29239.981668015662</v>
      </c>
      <c r="N105" s="88">
        <v>10457.977689453128</v>
      </c>
      <c r="O105" s="88">
        <v>41887.002988281223</v>
      </c>
      <c r="P105" s="88">
        <v>2855.6663435502596</v>
      </c>
      <c r="Q105" s="88">
        <v>32.853357315063469</v>
      </c>
      <c r="R105" s="88">
        <v>3926.0677978515632</v>
      </c>
      <c r="S105" s="88">
        <v>34294.771014648439</v>
      </c>
      <c r="T105" s="88">
        <v>11522.671295898448</v>
      </c>
      <c r="U105" s="88">
        <v>5198.7285400390692</v>
      </c>
      <c r="V105" s="88">
        <v>48134.331432500032</v>
      </c>
      <c r="W105" s="88">
        <v>3784.1207031250106</v>
      </c>
      <c r="X105" s="88">
        <v>17460.653900578185</v>
      </c>
      <c r="Y105" s="88">
        <v>14636.263499999997</v>
      </c>
      <c r="Z105" s="88">
        <v>356.79327847900402</v>
      </c>
      <c r="AA105" s="88">
        <v>23517.774362304728</v>
      </c>
      <c r="AB105" s="88">
        <v>29527.486158668165</v>
      </c>
      <c r="AC105" s="88">
        <v>20308.214225418113</v>
      </c>
      <c r="AD105" s="88">
        <v>28806.451280468744</v>
      </c>
      <c r="AE105" s="88">
        <v>10741.986293945311</v>
      </c>
      <c r="AF105" s="88">
        <v>24.298578869047624</v>
      </c>
      <c r="AG105" s="88">
        <v>18619.813031249992</v>
      </c>
      <c r="AH105" s="88">
        <v>32002.57473828127</v>
      </c>
      <c r="AI105" s="88">
        <v>8996.7117675781301</v>
      </c>
      <c r="AJ105" s="88">
        <v>77.156241210937111</v>
      </c>
      <c r="AK105" s="88">
        <v>5020.9477404925401</v>
      </c>
      <c r="AL105" s="88">
        <v>13680.638596679692</v>
      </c>
      <c r="AM105" s="88">
        <v>18579.16842355267</v>
      </c>
      <c r="AN105" s="88">
        <v>2758.7926757812493</v>
      </c>
      <c r="AO105" s="88">
        <v>34653.370668945288</v>
      </c>
      <c r="AP105" s="88">
        <v>622.77458953857445</v>
      </c>
      <c r="AQ105" s="88">
        <v>48546.717713124948</v>
      </c>
      <c r="AR105" s="88">
        <v>41766.933990234385</v>
      </c>
      <c r="AS105" s="88">
        <v>39274.64617996107</v>
      </c>
      <c r="AT105" s="88">
        <v>13797.042289062478</v>
      </c>
      <c r="AU105" s="88">
        <v>45137.458753906263</v>
      </c>
      <c r="AV105" s="88">
        <v>19639.506816406247</v>
      </c>
      <c r="AW105" s="88">
        <v>2008.3453556533927</v>
      </c>
      <c r="AX105" s="88">
        <v>29257.113686523433</v>
      </c>
      <c r="AY105" s="88">
        <v>57230.42843812504</v>
      </c>
    </row>
    <row r="106" spans="1:51" x14ac:dyDescent="0.25">
      <c r="A106" s="86">
        <v>43501</v>
      </c>
      <c r="B106" s="87">
        <v>9</v>
      </c>
      <c r="C106" s="88">
        <v>37730.532980468757</v>
      </c>
      <c r="D106" s="88">
        <v>38741.038332031218</v>
      </c>
      <c r="E106" s="88">
        <v>15989.828046875007</v>
      </c>
      <c r="F106" s="88">
        <v>59137.456642578123</v>
      </c>
      <c r="G106" s="88">
        <v>39588.737448980726</v>
      </c>
      <c r="H106" s="88">
        <v>8185.2150830312439</v>
      </c>
      <c r="I106" s="88">
        <v>40285.697326777314</v>
      </c>
      <c r="J106" s="88">
        <v>110.46453857421879</v>
      </c>
      <c r="K106" s="88">
        <v>18078.628955078148</v>
      </c>
      <c r="L106" s="88">
        <v>16666.768560367182</v>
      </c>
      <c r="M106" s="88">
        <v>35484.049243687477</v>
      </c>
      <c r="N106" s="88">
        <v>11408.43152539063</v>
      </c>
      <c r="O106" s="88">
        <v>49897.45603515624</v>
      </c>
      <c r="P106" s="88">
        <v>3490.5860726148644</v>
      </c>
      <c r="Q106" s="88">
        <v>34.423211097717285</v>
      </c>
      <c r="R106" s="88">
        <v>4163.2984252929691</v>
      </c>
      <c r="S106" s="88">
        <v>39034.433951171894</v>
      </c>
      <c r="T106" s="88">
        <v>12961.291002929685</v>
      </c>
      <c r="U106" s="88">
        <v>5393.6903417968697</v>
      </c>
      <c r="V106" s="88">
        <v>51897.536658125013</v>
      </c>
      <c r="W106" s="88">
        <v>4638.9338623046897</v>
      </c>
      <c r="X106" s="88">
        <v>21710.241991999981</v>
      </c>
      <c r="Y106" s="88">
        <v>17378.022296875002</v>
      </c>
      <c r="Z106" s="88">
        <v>380.39359645385747</v>
      </c>
      <c r="AA106" s="88">
        <v>28621.377173828092</v>
      </c>
      <c r="AB106" s="88">
        <v>39103.163850074394</v>
      </c>
      <c r="AC106" s="88">
        <v>23002.597113105789</v>
      </c>
      <c r="AD106" s="88">
        <v>31165.329234062483</v>
      </c>
      <c r="AE106" s="88">
        <v>12844.535244140628</v>
      </c>
      <c r="AF106" s="88">
        <v>24.298578869047624</v>
      </c>
      <c r="AG106" s="88">
        <v>21230.641742187501</v>
      </c>
      <c r="AH106" s="88">
        <v>34354.487433593778</v>
      </c>
      <c r="AI106" s="88">
        <v>10983.88999023438</v>
      </c>
      <c r="AJ106" s="88">
        <v>111.41740307617192</v>
      </c>
      <c r="AK106" s="88">
        <v>5888.6037454528887</v>
      </c>
      <c r="AL106" s="88">
        <v>14382.211452148435</v>
      </c>
      <c r="AM106" s="88">
        <v>22324.343598755837</v>
      </c>
      <c r="AN106" s="88">
        <v>3345.42944335937</v>
      </c>
      <c r="AO106" s="88">
        <v>42375.839836914049</v>
      </c>
      <c r="AP106" s="88">
        <v>690.45010375976608</v>
      </c>
      <c r="AQ106" s="88">
        <v>63299.033917937501</v>
      </c>
      <c r="AR106" s="88">
        <v>52362.116673828117</v>
      </c>
      <c r="AS106" s="88">
        <v>43416.948792516654</v>
      </c>
      <c r="AT106" s="88">
        <v>16950.819039062524</v>
      </c>
      <c r="AU106" s="88">
        <v>52819.970949218754</v>
      </c>
      <c r="AV106" s="88">
        <v>21867.358960937487</v>
      </c>
      <c r="AW106" s="88">
        <v>1990.1151698608419</v>
      </c>
      <c r="AX106" s="88">
        <v>31997.300788574204</v>
      </c>
      <c r="AY106" s="88">
        <v>76427.965060656148</v>
      </c>
    </row>
    <row r="107" spans="1:51" x14ac:dyDescent="0.25">
      <c r="A107" s="86">
        <v>43501</v>
      </c>
      <c r="B107" s="87">
        <v>10</v>
      </c>
      <c r="C107" s="88">
        <v>43746.875363281295</v>
      </c>
      <c r="D107" s="88">
        <v>43620.741898437504</v>
      </c>
      <c r="E107" s="88">
        <v>17949.448408203116</v>
      </c>
      <c r="F107" s="88">
        <v>67003.193277343773</v>
      </c>
      <c r="G107" s="88">
        <v>46180.609604168691</v>
      </c>
      <c r="H107" s="88">
        <v>8862.5191171875031</v>
      </c>
      <c r="I107" s="88">
        <v>46927.716509671875</v>
      </c>
      <c r="J107" s="88">
        <v>122.86523437500001</v>
      </c>
      <c r="K107" s="88">
        <v>20332.128515625012</v>
      </c>
      <c r="L107" s="88">
        <v>22722.26205707814</v>
      </c>
      <c r="M107" s="88">
        <v>40319.579089906219</v>
      </c>
      <c r="N107" s="88">
        <v>13258.54816015625</v>
      </c>
      <c r="O107" s="88">
        <v>56765.538156249975</v>
      </c>
      <c r="P107" s="88">
        <v>4043.7428374683618</v>
      </c>
      <c r="Q107" s="88">
        <v>33.864081859588623</v>
      </c>
      <c r="R107" s="88">
        <v>4627.0677001953109</v>
      </c>
      <c r="S107" s="88">
        <v>43563.421816406269</v>
      </c>
      <c r="T107" s="88">
        <v>14994.418986328134</v>
      </c>
      <c r="U107" s="88">
        <v>6070.8917353515708</v>
      </c>
      <c r="V107" s="88">
        <v>57528.320455156289</v>
      </c>
      <c r="W107" s="88">
        <v>5623.2639404296915</v>
      </c>
      <c r="X107" s="88">
        <v>24731.561071218744</v>
      </c>
      <c r="Y107" s="88">
        <v>20169.208054687504</v>
      </c>
      <c r="Z107" s="88">
        <v>476.08314667968745</v>
      </c>
      <c r="AA107" s="88">
        <v>32044.721792968772</v>
      </c>
      <c r="AB107" s="88">
        <v>45667.067846168138</v>
      </c>
      <c r="AC107" s="88">
        <v>25841.954934906007</v>
      </c>
      <c r="AD107" s="88">
        <v>34269.465521374987</v>
      </c>
      <c r="AE107" s="88">
        <v>14876.201906250028</v>
      </c>
      <c r="AF107" s="88">
        <v>24.298578869047624</v>
      </c>
      <c r="AG107" s="88">
        <v>23528.514746093744</v>
      </c>
      <c r="AH107" s="88">
        <v>37406.209257812508</v>
      </c>
      <c r="AI107" s="88">
        <v>12815.662792968751</v>
      </c>
      <c r="AJ107" s="88">
        <v>141.3306079101562</v>
      </c>
      <c r="AK107" s="88">
        <v>6540.0971190917999</v>
      </c>
      <c r="AL107" s="88">
        <v>15926.26103125002</v>
      </c>
      <c r="AM107" s="88">
        <v>26202.04131566202</v>
      </c>
      <c r="AN107" s="88">
        <v>3352.6812988281308</v>
      </c>
      <c r="AO107" s="88">
        <v>47926.273642578089</v>
      </c>
      <c r="AP107" s="88">
        <v>1011.3420642185954</v>
      </c>
      <c r="AQ107" s="88">
        <v>75777.759624718761</v>
      </c>
      <c r="AR107" s="88">
        <v>58814.185845703083</v>
      </c>
      <c r="AS107" s="88">
        <v>48366.550045423683</v>
      </c>
      <c r="AT107" s="88">
        <v>19048.164164062498</v>
      </c>
      <c r="AU107" s="88">
        <v>59706.152552734384</v>
      </c>
      <c r="AV107" s="88">
        <v>24181.543750000012</v>
      </c>
      <c r="AW107" s="88">
        <v>2123.6366982025147</v>
      </c>
      <c r="AX107" s="88">
        <v>35293.003781738305</v>
      </c>
      <c r="AY107" s="88">
        <v>91088.682052781296</v>
      </c>
    </row>
    <row r="108" spans="1:51" x14ac:dyDescent="0.25">
      <c r="A108" s="86">
        <v>43501</v>
      </c>
      <c r="B108" s="87">
        <v>11</v>
      </c>
      <c r="C108" s="88">
        <v>47862.350742187511</v>
      </c>
      <c r="D108" s="88">
        <v>47082.211249999986</v>
      </c>
      <c r="E108" s="88">
        <v>19960.780400390646</v>
      </c>
      <c r="F108" s="88">
        <v>73917.919578124987</v>
      </c>
      <c r="G108" s="88">
        <v>49599.36053291626</v>
      </c>
      <c r="H108" s="88">
        <v>9063.4449369062531</v>
      </c>
      <c r="I108" s="88">
        <v>51738.311214914058</v>
      </c>
      <c r="J108" s="88">
        <v>137.88164520263669</v>
      </c>
      <c r="K108" s="88">
        <v>22035.643652343759</v>
      </c>
      <c r="L108" s="88">
        <v>19803.08592571093</v>
      </c>
      <c r="M108" s="88">
        <v>41954.707917718748</v>
      </c>
      <c r="N108" s="88">
        <v>15109.380457031246</v>
      </c>
      <c r="O108" s="88">
        <v>63259.340519531266</v>
      </c>
      <c r="P108" s="88">
        <v>4385.248026312257</v>
      </c>
      <c r="Q108" s="88">
        <v>33.925880432128913</v>
      </c>
      <c r="R108" s="88">
        <v>5080.2121215820298</v>
      </c>
      <c r="S108" s="88">
        <v>46666.698595703107</v>
      </c>
      <c r="T108" s="88">
        <v>17301.635677734372</v>
      </c>
      <c r="U108" s="88">
        <v>6733.34995214844</v>
      </c>
      <c r="V108" s="88">
        <v>62775.456194531282</v>
      </c>
      <c r="W108" s="88">
        <v>6013.3952880859406</v>
      </c>
      <c r="X108" s="88">
        <v>25831.657416500057</v>
      </c>
      <c r="Y108" s="88">
        <v>21530.980148437491</v>
      </c>
      <c r="Z108" s="88">
        <v>457.35809362792963</v>
      </c>
      <c r="AA108" s="88">
        <v>34684.599685546833</v>
      </c>
      <c r="AB108" s="88">
        <v>48244.398654761884</v>
      </c>
      <c r="AC108" s="88">
        <v>28605.575849411023</v>
      </c>
      <c r="AD108" s="88">
        <v>37357.465512875016</v>
      </c>
      <c r="AE108" s="88">
        <v>15926.234712890619</v>
      </c>
      <c r="AF108" s="88">
        <v>24.298578869047624</v>
      </c>
      <c r="AG108" s="88">
        <v>25009.809851562502</v>
      </c>
      <c r="AH108" s="88">
        <v>40657.213417968756</v>
      </c>
      <c r="AI108" s="88">
        <v>13865.561865234371</v>
      </c>
      <c r="AJ108" s="88">
        <v>147.07173608398375</v>
      </c>
      <c r="AK108" s="88">
        <v>6970.4646019409147</v>
      </c>
      <c r="AL108" s="88">
        <v>17570.346146484375</v>
      </c>
      <c r="AM108" s="88">
        <v>28758.329261005802</v>
      </c>
      <c r="AN108" s="88">
        <v>4092.230908203132</v>
      </c>
      <c r="AO108" s="88">
        <v>52069.664589843742</v>
      </c>
      <c r="AP108" s="88">
        <v>1046.6065826416004</v>
      </c>
      <c r="AQ108" s="88">
        <v>83824.998786437412</v>
      </c>
      <c r="AR108" s="88">
        <v>60675.763126953163</v>
      </c>
      <c r="AS108" s="88">
        <v>51992.667372740885</v>
      </c>
      <c r="AT108" s="88">
        <v>20692.702710937519</v>
      </c>
      <c r="AU108" s="88">
        <v>63957.340441406246</v>
      </c>
      <c r="AV108" s="88">
        <v>25664.146890624976</v>
      </c>
      <c r="AW108" s="88">
        <v>2287.9944148048348</v>
      </c>
      <c r="AX108" s="88">
        <v>38215.173940429682</v>
      </c>
      <c r="AY108" s="88">
        <v>98701.986660406197</v>
      </c>
    </row>
    <row r="109" spans="1:51" x14ac:dyDescent="0.25">
      <c r="A109" s="86">
        <v>43501</v>
      </c>
      <c r="B109" s="87">
        <v>12</v>
      </c>
      <c r="C109" s="88">
        <v>50388.636828125018</v>
      </c>
      <c r="D109" s="88">
        <v>49577.494054687471</v>
      </c>
      <c r="E109" s="88">
        <v>21680.594697265627</v>
      </c>
      <c r="F109" s="88">
        <v>78673.435832031275</v>
      </c>
      <c r="G109" s="88">
        <v>53018.261114080844</v>
      </c>
      <c r="H109" s="88">
        <v>9279.2412377187502</v>
      </c>
      <c r="I109" s="88">
        <v>54845.718148343774</v>
      </c>
      <c r="J109" s="88">
        <v>147.1317901611329</v>
      </c>
      <c r="K109" s="88">
        <v>23137.868750000012</v>
      </c>
      <c r="L109" s="88">
        <v>20794.874980273431</v>
      </c>
      <c r="M109" s="88">
        <v>44222.608360343751</v>
      </c>
      <c r="N109" s="88">
        <v>16783.980507812506</v>
      </c>
      <c r="O109" s="88">
        <v>66301.545736328131</v>
      </c>
      <c r="P109" s="88">
        <v>4696.5057875610355</v>
      </c>
      <c r="Q109" s="88">
        <v>33.426306724548333</v>
      </c>
      <c r="R109" s="88">
        <v>5517.5451049804687</v>
      </c>
      <c r="S109" s="88">
        <v>48885.252746093756</v>
      </c>
      <c r="T109" s="88">
        <v>19205.747203124996</v>
      </c>
      <c r="U109" s="88">
        <v>7355.5026699218697</v>
      </c>
      <c r="V109" s="88">
        <v>67152.211923750001</v>
      </c>
      <c r="W109" s="88">
        <v>6526.3541992187393</v>
      </c>
      <c r="X109" s="88">
        <v>27751.729740421924</v>
      </c>
      <c r="Y109" s="88">
        <v>21973.456976562498</v>
      </c>
      <c r="Z109" s="88">
        <v>457.29053416748042</v>
      </c>
      <c r="AA109" s="88">
        <v>36178.898156250034</v>
      </c>
      <c r="AB109" s="88">
        <v>49647.772424293136</v>
      </c>
      <c r="AC109" s="88">
        <v>30908.404416564928</v>
      </c>
      <c r="AD109" s="88">
        <v>40452.78410378124</v>
      </c>
      <c r="AE109" s="88">
        <v>16945.280728126821</v>
      </c>
      <c r="AF109" s="88">
        <v>24.298578869047624</v>
      </c>
      <c r="AG109" s="88">
        <v>25908.166499999999</v>
      </c>
      <c r="AH109" s="88">
        <v>43899.410769531234</v>
      </c>
      <c r="AI109" s="88">
        <v>14613.61025390625</v>
      </c>
      <c r="AJ109" s="88">
        <v>178.56127270507778</v>
      </c>
      <c r="AK109" s="88">
        <v>7187.1850086303721</v>
      </c>
      <c r="AL109" s="88">
        <v>18976.694968750013</v>
      </c>
      <c r="AM109" s="88">
        <v>31169.824948362289</v>
      </c>
      <c r="AN109" s="88">
        <v>4201.6641113281275</v>
      </c>
      <c r="AO109" s="88">
        <v>55281.48438085935</v>
      </c>
      <c r="AP109" s="88">
        <v>1088.5163421630859</v>
      </c>
      <c r="AQ109" s="88">
        <v>88183.253230750008</v>
      </c>
      <c r="AR109" s="88">
        <v>64447.749770507799</v>
      </c>
      <c r="AS109" s="88">
        <v>54702.743262484619</v>
      </c>
      <c r="AT109" s="88">
        <v>21613.010109375027</v>
      </c>
      <c r="AU109" s="88">
        <v>67594.403058593816</v>
      </c>
      <c r="AV109" s="88">
        <v>27062.142105468763</v>
      </c>
      <c r="AW109" s="88">
        <v>2424.3949683837909</v>
      </c>
      <c r="AX109" s="88">
        <v>40763.21611572268</v>
      </c>
      <c r="AY109" s="88">
        <v>102885.73871071884</v>
      </c>
    </row>
    <row r="110" spans="1:51" x14ac:dyDescent="0.25">
      <c r="A110" s="86">
        <v>43501</v>
      </c>
      <c r="B110" s="87">
        <v>13</v>
      </c>
      <c r="C110" s="88">
        <v>53287.56078906246</v>
      </c>
      <c r="D110" s="88">
        <v>52161.981664062499</v>
      </c>
      <c r="E110" s="88">
        <v>23464.123945312513</v>
      </c>
      <c r="F110" s="88">
        <v>82977.086039062502</v>
      </c>
      <c r="G110" s="88">
        <v>54949.596981072951</v>
      </c>
      <c r="H110" s="88">
        <v>9297.9753617187489</v>
      </c>
      <c r="I110" s="88">
        <v>57307.930769695391</v>
      </c>
      <c r="J110" s="88">
        <v>160.83772659301763</v>
      </c>
      <c r="K110" s="88">
        <v>23878.968701171882</v>
      </c>
      <c r="L110" s="88">
        <v>18448.435192363293</v>
      </c>
      <c r="M110" s="88">
        <v>43858.836839531257</v>
      </c>
      <c r="N110" s="88">
        <v>18136.47105468751</v>
      </c>
      <c r="O110" s="88">
        <v>69107.788933593722</v>
      </c>
      <c r="P110" s="88">
        <v>4797.793926330568</v>
      </c>
      <c r="Q110" s="88">
        <v>33.27541255950927</v>
      </c>
      <c r="R110" s="88">
        <v>6016.1074218750036</v>
      </c>
      <c r="S110" s="88">
        <v>51416.415685546868</v>
      </c>
      <c r="T110" s="88">
        <v>20590.256933593751</v>
      </c>
      <c r="U110" s="88">
        <v>8081.8850371093686</v>
      </c>
      <c r="V110" s="88">
        <v>71550.740689531187</v>
      </c>
      <c r="W110" s="88">
        <v>6439.1535400390712</v>
      </c>
      <c r="X110" s="88">
        <v>27696.914813421961</v>
      </c>
      <c r="Y110" s="88">
        <v>22420.31188671874</v>
      </c>
      <c r="Z110" s="88">
        <v>477.47259382324216</v>
      </c>
      <c r="AA110" s="88">
        <v>37674.948472656251</v>
      </c>
      <c r="AB110" s="88">
        <v>51048.431799293117</v>
      </c>
      <c r="AC110" s="88">
        <v>32741.729724594083</v>
      </c>
      <c r="AD110" s="88">
        <v>44004.376979406246</v>
      </c>
      <c r="AE110" s="88">
        <v>16619.600689322655</v>
      </c>
      <c r="AF110" s="88">
        <v>24.298578869047624</v>
      </c>
      <c r="AG110" s="88">
        <v>27095.524460937489</v>
      </c>
      <c r="AH110" s="88">
        <v>46951.037914062486</v>
      </c>
      <c r="AI110" s="88">
        <v>15272.171875</v>
      </c>
      <c r="AJ110" s="88">
        <v>165.76658544921816</v>
      </c>
      <c r="AK110" s="88">
        <v>7276.490081213371</v>
      </c>
      <c r="AL110" s="88">
        <v>20122.5816328125</v>
      </c>
      <c r="AM110" s="88">
        <v>32350.770586312523</v>
      </c>
      <c r="AN110" s="88">
        <v>4689.0655273437642</v>
      </c>
      <c r="AO110" s="88">
        <v>58651.538249999998</v>
      </c>
      <c r="AP110" s="88">
        <v>1077.7586975097654</v>
      </c>
      <c r="AQ110" s="88">
        <v>91044.425559750031</v>
      </c>
      <c r="AR110" s="88">
        <v>67579.230854492154</v>
      </c>
      <c r="AS110" s="88">
        <v>57716.649128856327</v>
      </c>
      <c r="AT110" s="88">
        <v>22474.515437500009</v>
      </c>
      <c r="AU110" s="88">
        <v>71220.909785156269</v>
      </c>
      <c r="AV110" s="88">
        <v>28410.900148437471</v>
      </c>
      <c r="AW110" s="88">
        <v>2592.0890519683835</v>
      </c>
      <c r="AX110" s="88">
        <v>43855.773178710944</v>
      </c>
      <c r="AY110" s="88">
        <v>106540.72332518754</v>
      </c>
    </row>
    <row r="111" spans="1:51" x14ac:dyDescent="0.25">
      <c r="A111" s="86">
        <v>43501</v>
      </c>
      <c r="B111" s="87">
        <v>14</v>
      </c>
      <c r="C111" s="88">
        <v>54240.091351562463</v>
      </c>
      <c r="D111" s="88">
        <v>52488.105539062482</v>
      </c>
      <c r="E111" s="88">
        <v>24190.825605468748</v>
      </c>
      <c r="F111" s="88">
        <v>85305.726687500006</v>
      </c>
      <c r="G111" s="88">
        <v>48947.367949829102</v>
      </c>
      <c r="H111" s="88">
        <v>8757.5180115624989</v>
      </c>
      <c r="I111" s="88">
        <v>58498.983763898446</v>
      </c>
      <c r="J111" s="88">
        <v>158.43440628051761</v>
      </c>
      <c r="K111" s="88">
        <v>23973.374121093755</v>
      </c>
      <c r="L111" s="88">
        <v>22419.480869835963</v>
      </c>
      <c r="M111" s="88">
        <v>43256.55602546873</v>
      </c>
      <c r="N111" s="88">
        <v>18863.400960937503</v>
      </c>
      <c r="O111" s="88">
        <v>69815.867873046911</v>
      </c>
      <c r="P111" s="88">
        <v>4747.5348147155746</v>
      </c>
      <c r="Q111" s="88">
        <v>32.521144390106201</v>
      </c>
      <c r="R111" s="88">
        <v>6505.6033081054684</v>
      </c>
      <c r="S111" s="88">
        <v>52245.470099609396</v>
      </c>
      <c r="T111" s="88">
        <v>21152.911869140637</v>
      </c>
      <c r="U111" s="88">
        <v>8277.1577539062491</v>
      </c>
      <c r="V111" s="88">
        <v>74766.918414375032</v>
      </c>
      <c r="W111" s="88">
        <v>6364.5157226562496</v>
      </c>
      <c r="X111" s="88">
        <v>28434.979197640641</v>
      </c>
      <c r="Y111" s="88">
        <v>22239.9041875</v>
      </c>
      <c r="Z111" s="88">
        <v>495.60077233886739</v>
      </c>
      <c r="AA111" s="88">
        <v>37961.246935546878</v>
      </c>
      <c r="AB111" s="88">
        <v>51517.026353980662</v>
      </c>
      <c r="AC111" s="88">
        <v>33570.176602874773</v>
      </c>
      <c r="AD111" s="88">
        <v>46261.937204874986</v>
      </c>
      <c r="AE111" s="88">
        <v>16936.842235965378</v>
      </c>
      <c r="AF111" s="88">
        <v>24.298578869047624</v>
      </c>
      <c r="AG111" s="88">
        <v>27574.4661328125</v>
      </c>
      <c r="AH111" s="88">
        <v>50021.850382812496</v>
      </c>
      <c r="AI111" s="88">
        <v>15226.234521484383</v>
      </c>
      <c r="AJ111" s="88">
        <v>149.76127709961003</v>
      </c>
      <c r="AK111" s="88">
        <v>7577.4779651977451</v>
      </c>
      <c r="AL111" s="88">
        <v>21342.906697265618</v>
      </c>
      <c r="AM111" s="88">
        <v>33959.92221185939</v>
      </c>
      <c r="AN111" s="88">
        <v>5130.6431152343912</v>
      </c>
      <c r="AO111" s="88">
        <v>60262.430408203043</v>
      </c>
      <c r="AP111" s="88">
        <v>1028.5109634399414</v>
      </c>
      <c r="AQ111" s="88">
        <v>93090.582936093764</v>
      </c>
      <c r="AR111" s="88">
        <v>68358.350587890629</v>
      </c>
      <c r="AS111" s="88">
        <v>59443.258201721801</v>
      </c>
      <c r="AT111" s="88">
        <v>22879.220476562485</v>
      </c>
      <c r="AU111" s="88">
        <v>72541.449250000063</v>
      </c>
      <c r="AV111" s="88">
        <v>29199.706499999982</v>
      </c>
      <c r="AW111" s="88">
        <v>2776.108259567256</v>
      </c>
      <c r="AX111" s="88">
        <v>46479.25301025388</v>
      </c>
      <c r="AY111" s="88">
        <v>108545.69021709368</v>
      </c>
    </row>
    <row r="112" spans="1:51" x14ac:dyDescent="0.25">
      <c r="A112" s="86">
        <v>43501</v>
      </c>
      <c r="B112" s="87">
        <v>15</v>
      </c>
      <c r="C112" s="88">
        <v>54254.459332031263</v>
      </c>
      <c r="D112" s="88">
        <v>53925.671726562534</v>
      </c>
      <c r="E112" s="88">
        <v>24695.194648437508</v>
      </c>
      <c r="F112" s="88">
        <v>85558.69555859371</v>
      </c>
      <c r="G112" s="88">
        <v>50933.44168468623</v>
      </c>
      <c r="H112" s="88">
        <v>9351.6979853124958</v>
      </c>
      <c r="I112" s="88">
        <v>58580.527395257806</v>
      </c>
      <c r="J112" s="88">
        <v>157.79022216796881</v>
      </c>
      <c r="K112" s="88">
        <v>24539.30297851564</v>
      </c>
      <c r="L112" s="88">
        <v>21878.498218609377</v>
      </c>
      <c r="M112" s="88">
        <v>45578.313683093715</v>
      </c>
      <c r="N112" s="88">
        <v>18868.772109375011</v>
      </c>
      <c r="O112" s="88">
        <v>70378.294375000027</v>
      </c>
      <c r="P112" s="88">
        <v>5078.6956876281729</v>
      </c>
      <c r="Q112" s="88">
        <v>33.181140899658203</v>
      </c>
      <c r="R112" s="88">
        <v>6752.0373291015703</v>
      </c>
      <c r="S112" s="88">
        <v>54128.495015625005</v>
      </c>
      <c r="T112" s="88">
        <v>20997.771240234364</v>
      </c>
      <c r="U112" s="88">
        <v>8319.2484999999888</v>
      </c>
      <c r="V112" s="88">
        <v>76079.128753437515</v>
      </c>
      <c r="W112" s="88">
        <v>6806.7448974609297</v>
      </c>
      <c r="X112" s="88">
        <v>28990.622962937479</v>
      </c>
      <c r="Y112" s="88">
        <v>23190.234238281249</v>
      </c>
      <c r="Z112" s="88">
        <v>522.09134182128946</v>
      </c>
      <c r="AA112" s="88">
        <v>39975.306306640639</v>
      </c>
      <c r="AB112" s="88">
        <v>52163.786131324399</v>
      </c>
      <c r="AC112" s="88">
        <v>33313.375541557318</v>
      </c>
      <c r="AD112" s="88">
        <v>47131.521201937539</v>
      </c>
      <c r="AE112" s="88">
        <v>17940.673894940166</v>
      </c>
      <c r="AF112" s="88">
        <v>24.298578869047624</v>
      </c>
      <c r="AG112" s="88">
        <v>28206.385195312501</v>
      </c>
      <c r="AH112" s="88">
        <v>51284.959308593781</v>
      </c>
      <c r="AI112" s="88">
        <v>15984.54409179687</v>
      </c>
      <c r="AJ112" s="88">
        <v>185.42496923828099</v>
      </c>
      <c r="AK112" s="88">
        <v>7604.0621660766692</v>
      </c>
      <c r="AL112" s="88">
        <v>22089.485925781253</v>
      </c>
      <c r="AM112" s="88">
        <v>34899.149456406223</v>
      </c>
      <c r="AN112" s="88">
        <v>4938.1714355468894</v>
      </c>
      <c r="AO112" s="88">
        <v>62201.752757812515</v>
      </c>
      <c r="AP112" s="88">
        <v>916.8307266235347</v>
      </c>
      <c r="AQ112" s="88">
        <v>93735.703270531158</v>
      </c>
      <c r="AR112" s="88">
        <v>70669.34751855467</v>
      </c>
      <c r="AS112" s="88">
        <v>61270.79769988684</v>
      </c>
      <c r="AT112" s="88">
        <v>23275.123359375004</v>
      </c>
      <c r="AU112" s="88">
        <v>73984.132265625012</v>
      </c>
      <c r="AV112" s="88">
        <v>30609.758363281231</v>
      </c>
      <c r="AW112" s="88">
        <v>2864.6152336502128</v>
      </c>
      <c r="AX112" s="88">
        <v>48180.438789062522</v>
      </c>
      <c r="AY112" s="88">
        <v>108633.73034362512</v>
      </c>
    </row>
    <row r="113" spans="1:51" x14ac:dyDescent="0.25">
      <c r="A113" s="86">
        <v>43501</v>
      </c>
      <c r="B113" s="87">
        <v>16</v>
      </c>
      <c r="C113" s="88">
        <v>54152.29486328116</v>
      </c>
      <c r="D113" s="88">
        <v>54740.110312500008</v>
      </c>
      <c r="E113" s="88">
        <v>25087.732421875011</v>
      </c>
      <c r="F113" s="88">
        <v>85590.605734375014</v>
      </c>
      <c r="G113" s="88">
        <v>52851.419630584693</v>
      </c>
      <c r="H113" s="88">
        <v>9622.9124479687525</v>
      </c>
      <c r="I113" s="88">
        <v>58779.731875632802</v>
      </c>
      <c r="J113" s="88">
        <v>158.16671371459972</v>
      </c>
      <c r="K113" s="88">
        <v>24678.40170898438</v>
      </c>
      <c r="L113" s="88">
        <v>22055.282841906257</v>
      </c>
      <c r="M113" s="88">
        <v>46433.895136281266</v>
      </c>
      <c r="N113" s="88">
        <v>19367.749417968753</v>
      </c>
      <c r="O113" s="88">
        <v>70649.021486328173</v>
      </c>
      <c r="P113" s="88">
        <v>5158.169170043946</v>
      </c>
      <c r="Q113" s="88">
        <v>36.106857299804688</v>
      </c>
      <c r="R113" s="88">
        <v>6871.4200561523412</v>
      </c>
      <c r="S113" s="88">
        <v>54630.087259765613</v>
      </c>
      <c r="T113" s="88">
        <v>21094.301363281251</v>
      </c>
      <c r="U113" s="88">
        <v>8329.4697500000002</v>
      </c>
      <c r="V113" s="88">
        <v>76451.592595000053</v>
      </c>
      <c r="W113" s="88">
        <v>6676.9433105468797</v>
      </c>
      <c r="X113" s="88">
        <v>29803.359717328149</v>
      </c>
      <c r="Y113" s="88">
        <v>23065.997519531247</v>
      </c>
      <c r="Z113" s="88">
        <v>522.35551137695325</v>
      </c>
      <c r="AA113" s="88">
        <v>39965.644488281221</v>
      </c>
      <c r="AB113" s="88">
        <v>52949.528893043149</v>
      </c>
      <c r="AC113" s="88">
        <v>33124.430646171575</v>
      </c>
      <c r="AD113" s="88">
        <v>47850.619714062472</v>
      </c>
      <c r="AE113" s="88">
        <v>18514.239152764887</v>
      </c>
      <c r="AF113" s="88">
        <v>24.298578869047624</v>
      </c>
      <c r="AG113" s="88">
        <v>28513.955703125001</v>
      </c>
      <c r="AH113" s="88">
        <v>51926.062082031276</v>
      </c>
      <c r="AI113" s="88">
        <v>16263.693945312503</v>
      </c>
      <c r="AJ113" s="88">
        <v>179.69520361328216</v>
      </c>
      <c r="AK113" s="88">
        <v>7457.9240131347669</v>
      </c>
      <c r="AL113" s="88">
        <v>22155.901210937503</v>
      </c>
      <c r="AM113" s="88">
        <v>35406.217048890627</v>
      </c>
      <c r="AN113" s="88">
        <v>5821.2851562500018</v>
      </c>
      <c r="AO113" s="88">
        <v>62918.301781249997</v>
      </c>
      <c r="AP113" s="88">
        <v>1112.6409683227544</v>
      </c>
      <c r="AQ113" s="88">
        <v>95036.857078281246</v>
      </c>
      <c r="AR113" s="88">
        <v>71783.983455078152</v>
      </c>
      <c r="AS113" s="88">
        <v>61917.652569926402</v>
      </c>
      <c r="AT113" s="88">
        <v>23880.215988281241</v>
      </c>
      <c r="AU113" s="88">
        <v>74543.188972656193</v>
      </c>
      <c r="AV113" s="88">
        <v>31094.567015624991</v>
      </c>
      <c r="AW113" s="88">
        <v>2911.0636448484447</v>
      </c>
      <c r="AX113" s="88">
        <v>48622.281774902331</v>
      </c>
      <c r="AY113" s="88">
        <v>110006.86951050012</v>
      </c>
    </row>
    <row r="114" spans="1:51" x14ac:dyDescent="0.25">
      <c r="A114" s="86">
        <v>43501</v>
      </c>
      <c r="B114" s="87">
        <v>17</v>
      </c>
      <c r="C114" s="88">
        <v>53815.698550781279</v>
      </c>
      <c r="D114" s="88">
        <v>54479.059757812487</v>
      </c>
      <c r="E114" s="88">
        <v>25190.889511718739</v>
      </c>
      <c r="F114" s="88">
        <v>85093.920582031235</v>
      </c>
      <c r="G114" s="88">
        <v>52382.066744268806</v>
      </c>
      <c r="H114" s="88">
        <v>9737.6866705000048</v>
      </c>
      <c r="I114" s="88">
        <v>58361.128421914058</v>
      </c>
      <c r="J114" s="88">
        <v>157.0998420715332</v>
      </c>
      <c r="K114" s="88">
        <v>24547.849804687503</v>
      </c>
      <c r="L114" s="88">
        <v>20036.426152526499</v>
      </c>
      <c r="M114" s="88">
        <v>46632.137241312477</v>
      </c>
      <c r="N114" s="88">
        <v>19431.251394531257</v>
      </c>
      <c r="O114" s="88">
        <v>68602.612357421851</v>
      </c>
      <c r="P114" s="88">
        <v>5081.9130596740706</v>
      </c>
      <c r="Q114" s="88">
        <v>34.210841178894043</v>
      </c>
      <c r="R114" s="88">
        <v>6921.2165893554557</v>
      </c>
      <c r="S114" s="88">
        <v>54455.001373046871</v>
      </c>
      <c r="T114" s="88">
        <v>21015.488033203121</v>
      </c>
      <c r="U114" s="88">
        <v>8165.7101191406309</v>
      </c>
      <c r="V114" s="88">
        <v>76378.804741406289</v>
      </c>
      <c r="W114" s="88">
        <v>6619.9122802734391</v>
      </c>
      <c r="X114" s="88">
        <v>29099.68023682819</v>
      </c>
      <c r="Y114" s="88">
        <v>22952.853667968753</v>
      </c>
      <c r="Z114" s="88">
        <v>526.26066507568362</v>
      </c>
      <c r="AA114" s="88">
        <v>39739.664619140596</v>
      </c>
      <c r="AB114" s="88">
        <v>52300.625463355645</v>
      </c>
      <c r="AC114" s="88">
        <v>33166.386351417554</v>
      </c>
      <c r="AD114" s="88">
        <v>47960.929564937476</v>
      </c>
      <c r="AE114" s="88">
        <v>18054.697046569821</v>
      </c>
      <c r="AF114" s="88">
        <v>24.298578869047624</v>
      </c>
      <c r="AG114" s="88">
        <v>28468.089578125</v>
      </c>
      <c r="AH114" s="88">
        <v>52180.887222656267</v>
      </c>
      <c r="AI114" s="88">
        <v>16210.523339843749</v>
      </c>
      <c r="AJ114" s="88">
        <v>181.66538818359354</v>
      </c>
      <c r="AK114" s="88">
        <v>7338.6335067260734</v>
      </c>
      <c r="AL114" s="88">
        <v>22085.8070390625</v>
      </c>
      <c r="AM114" s="88">
        <v>35183.967522906249</v>
      </c>
      <c r="AN114" s="88">
        <v>5387.0313964843699</v>
      </c>
      <c r="AO114" s="88">
        <v>62693.621951171895</v>
      </c>
      <c r="AP114" s="88">
        <v>1044.0552902221666</v>
      </c>
      <c r="AQ114" s="88">
        <v>94632.175608000049</v>
      </c>
      <c r="AR114" s="88">
        <v>72580.908938476641</v>
      </c>
      <c r="AS114" s="88">
        <v>61991.127502994234</v>
      </c>
      <c r="AT114" s="88">
        <v>24090.158992187491</v>
      </c>
      <c r="AU114" s="88">
        <v>74242.60850000006</v>
      </c>
      <c r="AV114" s="88">
        <v>30527.39093359375</v>
      </c>
      <c r="AW114" s="88">
        <v>2937.1875546701867</v>
      </c>
      <c r="AX114" s="88">
        <v>48443.136999511749</v>
      </c>
      <c r="AY114" s="88">
        <v>109664.49416971869</v>
      </c>
    </row>
    <row r="115" spans="1:51" x14ac:dyDescent="0.25">
      <c r="A115" s="86">
        <v>43501</v>
      </c>
      <c r="B115" s="87">
        <v>18</v>
      </c>
      <c r="C115" s="88">
        <v>52087.336328125035</v>
      </c>
      <c r="D115" s="88">
        <v>52377.989304687559</v>
      </c>
      <c r="E115" s="88">
        <v>23802.86702148437</v>
      </c>
      <c r="F115" s="88">
        <v>83364.229253906262</v>
      </c>
      <c r="G115" s="88">
        <v>49288.097820114155</v>
      </c>
      <c r="H115" s="88">
        <v>8516.2190434218828</v>
      </c>
      <c r="I115" s="88">
        <v>56614.652130921895</v>
      </c>
      <c r="J115" s="88">
        <v>159.0696754455567</v>
      </c>
      <c r="K115" s="88">
        <v>23636.100292968742</v>
      </c>
      <c r="L115" s="88">
        <v>18442.525799945342</v>
      </c>
      <c r="M115" s="88">
        <v>42941.83003381249</v>
      </c>
      <c r="N115" s="88">
        <v>18790.946363281255</v>
      </c>
      <c r="O115" s="88">
        <v>65680.719083984397</v>
      </c>
      <c r="P115" s="88">
        <v>4923.5622625488286</v>
      </c>
      <c r="Q115" s="88">
        <v>35.772432327270522</v>
      </c>
      <c r="R115" s="88">
        <v>6873.6078369140769</v>
      </c>
      <c r="S115" s="88">
        <v>53413.843335937476</v>
      </c>
      <c r="T115" s="88">
        <v>20275.141865234371</v>
      </c>
      <c r="U115" s="88">
        <v>7644.6794257812608</v>
      </c>
      <c r="V115" s="88">
        <v>75948.821594218753</v>
      </c>
      <c r="W115" s="88">
        <v>6321.0643066406201</v>
      </c>
      <c r="X115" s="88">
        <v>26694.408907375007</v>
      </c>
      <c r="Y115" s="88">
        <v>21369.10542578125</v>
      </c>
      <c r="Z115" s="88">
        <v>459.82867760009759</v>
      </c>
      <c r="AA115" s="88">
        <v>36892.160380859401</v>
      </c>
      <c r="AB115" s="88">
        <v>49813.395592261913</v>
      </c>
      <c r="AC115" s="88">
        <v>32081.162078598019</v>
      </c>
      <c r="AD115" s="88">
        <v>47393.255828906207</v>
      </c>
      <c r="AE115" s="88">
        <v>16727.045691277151</v>
      </c>
      <c r="AF115" s="88">
        <v>24.298578869047624</v>
      </c>
      <c r="AG115" s="88">
        <v>27633.648074218745</v>
      </c>
      <c r="AH115" s="88">
        <v>51960.04626953126</v>
      </c>
      <c r="AI115" s="88">
        <v>15809.195361328133</v>
      </c>
      <c r="AJ115" s="88">
        <v>110.1027346191411</v>
      </c>
      <c r="AK115" s="88">
        <v>6988.974280517572</v>
      </c>
      <c r="AL115" s="88">
        <v>21799.28820117189</v>
      </c>
      <c r="AM115" s="88">
        <v>33891.362580062523</v>
      </c>
      <c r="AN115" s="88">
        <v>5429.2490234375</v>
      </c>
      <c r="AO115" s="88">
        <v>60835.971943359422</v>
      </c>
      <c r="AP115" s="88">
        <v>758.45616912841774</v>
      </c>
      <c r="AQ115" s="88">
        <v>91348.151850531285</v>
      </c>
      <c r="AR115" s="88">
        <v>68635.189096679751</v>
      </c>
      <c r="AS115" s="88">
        <v>60609.527041651287</v>
      </c>
      <c r="AT115" s="88">
        <v>23203.939726562538</v>
      </c>
      <c r="AU115" s="88">
        <v>72473.249527343709</v>
      </c>
      <c r="AV115" s="88">
        <v>29530.573972656239</v>
      </c>
      <c r="AW115" s="88">
        <v>2953.7732277558257</v>
      </c>
      <c r="AX115" s="88">
        <v>47316.233134765629</v>
      </c>
      <c r="AY115" s="88">
        <v>106758.55356650002</v>
      </c>
    </row>
    <row r="116" spans="1:51" x14ac:dyDescent="0.25">
      <c r="A116" s="86">
        <v>43501</v>
      </c>
      <c r="B116" s="87">
        <v>19</v>
      </c>
      <c r="C116" s="88">
        <v>48464.537613281253</v>
      </c>
      <c r="D116" s="88">
        <v>48183.421996093726</v>
      </c>
      <c r="E116" s="88">
        <v>22177.39408203126</v>
      </c>
      <c r="F116" s="88">
        <v>79409.667210937536</v>
      </c>
      <c r="G116" s="88">
        <v>45349.786424786405</v>
      </c>
      <c r="H116" s="88">
        <v>6732.2416330156393</v>
      </c>
      <c r="I116" s="88">
        <v>51849.853131984353</v>
      </c>
      <c r="J116" s="88">
        <v>160.44359588623041</v>
      </c>
      <c r="K116" s="88">
        <v>21292.04057617189</v>
      </c>
      <c r="L116" s="88">
        <v>18322.326105320317</v>
      </c>
      <c r="M116" s="88">
        <v>36885.826469125001</v>
      </c>
      <c r="N116" s="88">
        <v>17826.874875000012</v>
      </c>
      <c r="O116" s="88">
        <v>60017.783904296855</v>
      </c>
      <c r="P116" s="88">
        <v>4586.9050260202421</v>
      </c>
      <c r="Q116" s="88">
        <v>33.960687637329102</v>
      </c>
      <c r="R116" s="88">
        <v>6755.8119384765696</v>
      </c>
      <c r="S116" s="88">
        <v>50878.778083984376</v>
      </c>
      <c r="T116" s="88">
        <v>19043.399705078158</v>
      </c>
      <c r="U116" s="88">
        <v>6789.2457587890503</v>
      </c>
      <c r="V116" s="88">
        <v>73482.560832187475</v>
      </c>
      <c r="W116" s="88">
        <v>5587.27800292968</v>
      </c>
      <c r="X116" s="88">
        <v>22434.806976765634</v>
      </c>
      <c r="Y116" s="88">
        <v>19151.753960937502</v>
      </c>
      <c r="Z116" s="88">
        <v>491.13761995849615</v>
      </c>
      <c r="AA116" s="88">
        <v>33976.547142578143</v>
      </c>
      <c r="AB116" s="88">
        <v>43792.777342261885</v>
      </c>
      <c r="AC116" s="88">
        <v>30207.108760345454</v>
      </c>
      <c r="AD116" s="88">
        <v>45944.07410828126</v>
      </c>
      <c r="AE116" s="88">
        <v>15038.879826972956</v>
      </c>
      <c r="AF116" s="88">
        <v>24.298578869047624</v>
      </c>
      <c r="AG116" s="88">
        <v>26017.715503906253</v>
      </c>
      <c r="AH116" s="88">
        <v>51446.804082031245</v>
      </c>
      <c r="AI116" s="88">
        <v>14117.552880859372</v>
      </c>
      <c r="AJ116" s="88">
        <v>71.886795654295952</v>
      </c>
      <c r="AK116" s="88">
        <v>6805.0844432128906</v>
      </c>
      <c r="AL116" s="88">
        <v>21708.965923828138</v>
      </c>
      <c r="AM116" s="88">
        <v>31165.713554203128</v>
      </c>
      <c r="AN116" s="88">
        <v>5863.0651367187475</v>
      </c>
      <c r="AO116" s="88">
        <v>55362.369299804668</v>
      </c>
      <c r="AP116" s="88">
        <v>601.49839782715003</v>
      </c>
      <c r="AQ116" s="88">
        <v>82372.42066187509</v>
      </c>
      <c r="AR116" s="88">
        <v>60869.550749023489</v>
      </c>
      <c r="AS116" s="88">
        <v>58041.114140952472</v>
      </c>
      <c r="AT116" s="88">
        <v>20631.618722656276</v>
      </c>
      <c r="AU116" s="88">
        <v>67301.075675781205</v>
      </c>
      <c r="AV116" s="88">
        <v>28799.068218750006</v>
      </c>
      <c r="AW116" s="88">
        <v>3009.5548843249267</v>
      </c>
      <c r="AX116" s="88">
        <v>46412.770954589869</v>
      </c>
      <c r="AY116" s="88">
        <v>95921.447394437579</v>
      </c>
    </row>
    <row r="117" spans="1:51" x14ac:dyDescent="0.25">
      <c r="A117" s="86">
        <v>43501</v>
      </c>
      <c r="B117" s="87">
        <v>20</v>
      </c>
      <c r="C117" s="88">
        <v>43607.257242187472</v>
      </c>
      <c r="D117" s="88">
        <v>45830.148316406245</v>
      </c>
      <c r="E117" s="88">
        <v>21098.756914062498</v>
      </c>
      <c r="F117" s="88">
        <v>73502.208648437518</v>
      </c>
      <c r="G117" s="88">
        <v>43614.671468331151</v>
      </c>
      <c r="H117" s="88">
        <v>5992.3075372343583</v>
      </c>
      <c r="I117" s="88">
        <v>46128.651038914031</v>
      </c>
      <c r="J117" s="88">
        <v>164.7157707214356</v>
      </c>
      <c r="K117" s="88">
        <v>19945.309521484352</v>
      </c>
      <c r="L117" s="88">
        <v>16750.216892109347</v>
      </c>
      <c r="M117" s="88">
        <v>33531.701902656241</v>
      </c>
      <c r="N117" s="88">
        <v>16792.251339843755</v>
      </c>
      <c r="O117" s="88">
        <v>54735.252835937514</v>
      </c>
      <c r="P117" s="88">
        <v>4191.3930915405335</v>
      </c>
      <c r="Q117" s="88">
        <v>34.40925407409668</v>
      </c>
      <c r="R117" s="88">
        <v>6666.7962280273514</v>
      </c>
      <c r="S117" s="88">
        <v>49882.59138671877</v>
      </c>
      <c r="T117" s="88">
        <v>17758.540318359359</v>
      </c>
      <c r="U117" s="88">
        <v>6157.2783828125011</v>
      </c>
      <c r="V117" s="88">
        <v>72691.605623437426</v>
      </c>
      <c r="W117" s="88">
        <v>5262.96403808594</v>
      </c>
      <c r="X117" s="88">
        <v>21600.743104968762</v>
      </c>
      <c r="Y117" s="88">
        <v>17934.914382812494</v>
      </c>
      <c r="Z117" s="88">
        <v>426.9324863830567</v>
      </c>
      <c r="AA117" s="88">
        <v>32550.500935546908</v>
      </c>
      <c r="AB117" s="88">
        <v>37009.325412574399</v>
      </c>
      <c r="AC117" s="88">
        <v>28231.231097183205</v>
      </c>
      <c r="AD117" s="88">
        <v>44869.555293875012</v>
      </c>
      <c r="AE117" s="88">
        <v>14408.272905076617</v>
      </c>
      <c r="AF117" s="88">
        <v>24.298578869047624</v>
      </c>
      <c r="AG117" s="88">
        <v>25103.463398437496</v>
      </c>
      <c r="AH117" s="88">
        <v>51889.81344140623</v>
      </c>
      <c r="AI117" s="88">
        <v>13809.765527343738</v>
      </c>
      <c r="AJ117" s="88">
        <v>63.113627685547755</v>
      </c>
      <c r="AK117" s="88">
        <v>6659.2484419067514</v>
      </c>
      <c r="AL117" s="88">
        <v>22332.679255859392</v>
      </c>
      <c r="AM117" s="88">
        <v>29355.935274031235</v>
      </c>
      <c r="AN117" s="88">
        <v>5529.773095703119</v>
      </c>
      <c r="AO117" s="88">
        <v>51169.123469726568</v>
      </c>
      <c r="AP117" s="88">
        <v>612.56133508682183</v>
      </c>
      <c r="AQ117" s="88">
        <v>71612.707998484329</v>
      </c>
      <c r="AR117" s="88">
        <v>55767.475638671836</v>
      </c>
      <c r="AS117" s="88">
        <v>57452.463204382417</v>
      </c>
      <c r="AT117" s="88">
        <v>18827.765761718769</v>
      </c>
      <c r="AU117" s="88">
        <v>62565.35325390628</v>
      </c>
      <c r="AV117" s="88">
        <v>29198.359617187496</v>
      </c>
      <c r="AW117" s="88">
        <v>3174.8869600496014</v>
      </c>
      <c r="AX117" s="88">
        <v>46424.457651367193</v>
      </c>
      <c r="AY117" s="88">
        <v>78835.403216281353</v>
      </c>
    </row>
    <row r="118" spans="1:51" x14ac:dyDescent="0.25">
      <c r="A118" s="86">
        <v>43501</v>
      </c>
      <c r="B118" s="87">
        <v>21</v>
      </c>
      <c r="C118" s="88">
        <v>40351.472976562494</v>
      </c>
      <c r="D118" s="88">
        <v>45526.87799218751</v>
      </c>
      <c r="E118" s="88">
        <v>21025.342626953141</v>
      </c>
      <c r="F118" s="88">
        <v>69128.714253906248</v>
      </c>
      <c r="G118" s="88">
        <v>45226.655788495373</v>
      </c>
      <c r="H118" s="88">
        <v>5538.8702541093835</v>
      </c>
      <c r="I118" s="88">
        <v>41310.772573273447</v>
      </c>
      <c r="J118" s="88">
        <v>167.779052734375</v>
      </c>
      <c r="K118" s="88">
        <v>19860.438720703132</v>
      </c>
      <c r="L118" s="88">
        <v>15665.001322085924</v>
      </c>
      <c r="M118" s="88">
        <v>32559.551675062492</v>
      </c>
      <c r="N118" s="88">
        <v>16510.96499609375</v>
      </c>
      <c r="O118" s="88">
        <v>52777.831572265619</v>
      </c>
      <c r="P118" s="88">
        <v>4012.2671117367167</v>
      </c>
      <c r="Q118" s="88">
        <v>33.675065994262688</v>
      </c>
      <c r="R118" s="88">
        <v>6814.0131835937509</v>
      </c>
      <c r="S118" s="88">
        <v>51112.737814453139</v>
      </c>
      <c r="T118" s="88">
        <v>16835.551783203126</v>
      </c>
      <c r="U118" s="88">
        <v>6413.2064033203105</v>
      </c>
      <c r="V118" s="88">
        <v>74239.565003906231</v>
      </c>
      <c r="W118" s="88">
        <v>5404.3413574218812</v>
      </c>
      <c r="X118" s="88">
        <v>21726.213913234384</v>
      </c>
      <c r="Y118" s="88">
        <v>16249.224718750011</v>
      </c>
      <c r="Z118" s="88">
        <v>434.26545811767579</v>
      </c>
      <c r="AA118" s="88">
        <v>32984.602861328087</v>
      </c>
      <c r="AB118" s="88">
        <v>32879.58888523066</v>
      </c>
      <c r="AC118" s="88">
        <v>27198.761681076059</v>
      </c>
      <c r="AD118" s="88">
        <v>45231.84793356248</v>
      </c>
      <c r="AE118" s="88">
        <v>13862.876435546899</v>
      </c>
      <c r="AF118" s="88">
        <v>24.298578869047624</v>
      </c>
      <c r="AG118" s="88">
        <v>25538.962210937505</v>
      </c>
      <c r="AH118" s="88">
        <v>53124.984164062538</v>
      </c>
      <c r="AI118" s="88">
        <v>13871.417236328121</v>
      </c>
      <c r="AJ118" s="88">
        <v>54.239766357421217</v>
      </c>
      <c r="AK118" s="88">
        <v>6652.6621737990017</v>
      </c>
      <c r="AL118" s="88">
        <v>23506.026117187521</v>
      </c>
      <c r="AM118" s="88">
        <v>28704.533099656255</v>
      </c>
      <c r="AN118" s="88">
        <v>5745.4868164062646</v>
      </c>
      <c r="AO118" s="88">
        <v>49260.133237304683</v>
      </c>
      <c r="AP118" s="88">
        <v>697.08071780204796</v>
      </c>
      <c r="AQ118" s="88">
        <v>62637.65335249999</v>
      </c>
      <c r="AR118" s="88">
        <v>55191.290677734374</v>
      </c>
      <c r="AS118" s="88">
        <v>59404.198398697292</v>
      </c>
      <c r="AT118" s="88">
        <v>18085.662582031237</v>
      </c>
      <c r="AU118" s="88">
        <v>61543.025050781209</v>
      </c>
      <c r="AV118" s="88">
        <v>30643.256550781229</v>
      </c>
      <c r="AW118" s="88">
        <v>3435.734068659659</v>
      </c>
      <c r="AX118" s="88">
        <v>48231.603156738274</v>
      </c>
      <c r="AY118" s="88">
        <v>66056.964474187509</v>
      </c>
    </row>
    <row r="119" spans="1:51" x14ac:dyDescent="0.25">
      <c r="A119" s="86">
        <v>43501</v>
      </c>
      <c r="B119" s="87">
        <v>22</v>
      </c>
      <c r="C119" s="88">
        <v>41064.404914062499</v>
      </c>
      <c r="D119" s="88">
        <v>49796.421300781258</v>
      </c>
      <c r="E119" s="88">
        <v>23643.042275390639</v>
      </c>
      <c r="F119" s="88">
        <v>70944.594144531235</v>
      </c>
      <c r="G119" s="88">
        <v>50066.418175781233</v>
      </c>
      <c r="H119" s="88">
        <v>5886.0590502187524</v>
      </c>
      <c r="I119" s="88">
        <v>38930.848512593766</v>
      </c>
      <c r="J119" s="88">
        <v>166.99765014648429</v>
      </c>
      <c r="K119" s="88">
        <v>21730.240380859377</v>
      </c>
      <c r="L119" s="88">
        <v>16027.225799796857</v>
      </c>
      <c r="M119" s="88">
        <v>35719.085283218723</v>
      </c>
      <c r="N119" s="88">
        <v>18540.126425781251</v>
      </c>
      <c r="O119" s="88">
        <v>53653.504867187505</v>
      </c>
      <c r="P119" s="88">
        <v>4260.6292797976639</v>
      </c>
      <c r="Q119" s="88">
        <v>33.996699333190932</v>
      </c>
      <c r="R119" s="88">
        <v>8123.7365844726555</v>
      </c>
      <c r="S119" s="88">
        <v>57523.051947265623</v>
      </c>
      <c r="T119" s="88">
        <v>18007.687300781254</v>
      </c>
      <c r="U119" s="88">
        <v>8635.0287832031299</v>
      </c>
      <c r="V119" s="88">
        <v>82223.292054687554</v>
      </c>
      <c r="W119" s="88">
        <v>5771.3163818359308</v>
      </c>
      <c r="X119" s="88">
        <v>22550.769722765621</v>
      </c>
      <c r="Y119" s="88">
        <v>18605.596925781243</v>
      </c>
      <c r="Z119" s="88">
        <v>434.62829340820309</v>
      </c>
      <c r="AA119" s="88">
        <v>36830.116599609384</v>
      </c>
      <c r="AB119" s="88">
        <v>29247.608312965014</v>
      </c>
      <c r="AC119" s="88">
        <v>30030.790161209086</v>
      </c>
      <c r="AD119" s="88">
        <v>50851.967825250045</v>
      </c>
      <c r="AE119" s="88">
        <v>14639.345660156252</v>
      </c>
      <c r="AF119" s="88">
        <v>24.298578869047624</v>
      </c>
      <c r="AG119" s="88">
        <v>28510.115882812494</v>
      </c>
      <c r="AH119" s="88">
        <v>61233.610890624979</v>
      </c>
      <c r="AI119" s="88">
        <v>14463.81967773438</v>
      </c>
      <c r="AJ119" s="88">
        <v>51.390475830077847</v>
      </c>
      <c r="AK119" s="88">
        <v>6897.6127783203092</v>
      </c>
      <c r="AL119" s="88">
        <v>26940.966277343763</v>
      </c>
      <c r="AM119" s="88">
        <v>31544.631791828102</v>
      </c>
      <c r="AN119" s="88">
        <v>6695.4932617187478</v>
      </c>
      <c r="AO119" s="88">
        <v>52777.926784179726</v>
      </c>
      <c r="AP119" s="88">
        <v>836.95700073242187</v>
      </c>
      <c r="AQ119" s="88">
        <v>58467.313807781284</v>
      </c>
      <c r="AR119" s="88">
        <v>60085.241741210979</v>
      </c>
      <c r="AS119" s="88">
        <v>66202.744525140966</v>
      </c>
      <c r="AT119" s="88">
        <v>18919.81115624998</v>
      </c>
      <c r="AU119" s="88">
        <v>65086.046730468719</v>
      </c>
      <c r="AV119" s="88">
        <v>35875.711953125014</v>
      </c>
      <c r="AW119" s="88">
        <v>4219.3928730437437</v>
      </c>
      <c r="AX119" s="88">
        <v>56249.32481689455</v>
      </c>
      <c r="AY119" s="88">
        <v>60774.851414499863</v>
      </c>
    </row>
    <row r="120" spans="1:51" x14ac:dyDescent="0.25">
      <c r="A120" s="86">
        <v>43501</v>
      </c>
      <c r="B120" s="87">
        <v>23</v>
      </c>
      <c r="C120" s="88">
        <v>37786.246066406246</v>
      </c>
      <c r="D120" s="88">
        <v>48667.082171875008</v>
      </c>
      <c r="E120" s="88">
        <v>22521.040429687491</v>
      </c>
      <c r="F120" s="88">
        <v>66268.9895195313</v>
      </c>
      <c r="G120" s="88">
        <v>48067.054402343754</v>
      </c>
      <c r="H120" s="88">
        <v>5853.4008710937487</v>
      </c>
      <c r="I120" s="88">
        <v>36373.793239656246</v>
      </c>
      <c r="J120" s="88">
        <v>157.8089408874512</v>
      </c>
      <c r="K120" s="88">
        <v>21417.575830078142</v>
      </c>
      <c r="L120" s="88">
        <v>15208.249177343738</v>
      </c>
      <c r="M120" s="88">
        <v>35609.281111156262</v>
      </c>
      <c r="N120" s="88">
        <v>17915.0379296875</v>
      </c>
      <c r="O120" s="88">
        <v>50692.726701171865</v>
      </c>
      <c r="P120" s="88">
        <v>4205.7308027343806</v>
      </c>
      <c r="Q120" s="88">
        <v>33.76275444030761</v>
      </c>
      <c r="R120" s="88">
        <v>8086.3482910156335</v>
      </c>
      <c r="S120" s="88">
        <v>56874.453371093718</v>
      </c>
      <c r="T120" s="88">
        <v>16674.327653320317</v>
      </c>
      <c r="U120" s="88">
        <v>8385.8420800781187</v>
      </c>
      <c r="V120" s="88">
        <v>80616.937339843731</v>
      </c>
      <c r="W120" s="88">
        <v>5440.0076416015709</v>
      </c>
      <c r="X120" s="88">
        <v>21368.594872156325</v>
      </c>
      <c r="Y120" s="88">
        <v>19644.183710937497</v>
      </c>
      <c r="Z120" s="88">
        <v>407.54895415039056</v>
      </c>
      <c r="AA120" s="88">
        <v>35594.498136718787</v>
      </c>
      <c r="AB120" s="88">
        <v>25619.521998511918</v>
      </c>
      <c r="AC120" s="88">
        <v>28938.239286361677</v>
      </c>
      <c r="AD120" s="88">
        <v>49665.749096249994</v>
      </c>
      <c r="AE120" s="88">
        <v>15021.424478515652</v>
      </c>
      <c r="AF120" s="88">
        <v>24.298578869047624</v>
      </c>
      <c r="AG120" s="88">
        <v>27927.947789062498</v>
      </c>
      <c r="AH120" s="88">
        <v>61438.584851562489</v>
      </c>
      <c r="AI120" s="88">
        <v>12941.897656250012</v>
      </c>
      <c r="AJ120" s="88">
        <v>45.913787841796889</v>
      </c>
      <c r="AK120" s="88">
        <v>6672.5922802734294</v>
      </c>
      <c r="AL120" s="88">
        <v>26820.242664062502</v>
      </c>
      <c r="AM120" s="88">
        <v>31131.544109609407</v>
      </c>
      <c r="AN120" s="88">
        <v>6887.8603515625045</v>
      </c>
      <c r="AO120" s="88">
        <v>51196.884716796834</v>
      </c>
      <c r="AP120" s="88">
        <v>843.21783447265602</v>
      </c>
      <c r="AQ120" s="88">
        <v>53189.327980507747</v>
      </c>
      <c r="AR120" s="88">
        <v>58486.498119140662</v>
      </c>
      <c r="AS120" s="88">
        <v>62922.22972230403</v>
      </c>
      <c r="AT120" s="88">
        <v>18414.323683593746</v>
      </c>
      <c r="AU120" s="88">
        <v>62436.76819531247</v>
      </c>
      <c r="AV120" s="88">
        <v>35737.242480468733</v>
      </c>
      <c r="AW120" s="88">
        <v>4291.7068002501983</v>
      </c>
      <c r="AX120" s="88">
        <v>56089.722009277328</v>
      </c>
      <c r="AY120" s="88">
        <v>55294.64481862502</v>
      </c>
    </row>
    <row r="121" spans="1:51" x14ac:dyDescent="0.25">
      <c r="A121" s="86">
        <v>43501</v>
      </c>
      <c r="B121" s="87">
        <v>24</v>
      </c>
      <c r="C121" s="88">
        <v>34486.305701171877</v>
      </c>
      <c r="D121" s="88">
        <v>45224.419804687488</v>
      </c>
      <c r="E121" s="88">
        <v>20263.232080078138</v>
      </c>
      <c r="F121" s="88">
        <v>59908.367820312465</v>
      </c>
      <c r="G121" s="88">
        <v>43730.56637890626</v>
      </c>
      <c r="H121" s="88">
        <v>6123.9863186875118</v>
      </c>
      <c r="I121" s="88">
        <v>33076.269228289049</v>
      </c>
      <c r="J121" s="88">
        <v>148.4168815612793</v>
      </c>
      <c r="K121" s="88">
        <v>19937.212353515624</v>
      </c>
      <c r="L121" s="88">
        <v>14633.642151796877</v>
      </c>
      <c r="M121" s="88">
        <v>34044.412532093731</v>
      </c>
      <c r="N121" s="88">
        <v>16345.128808593749</v>
      </c>
      <c r="O121" s="88">
        <v>46325.998322265608</v>
      </c>
      <c r="P121" s="88">
        <v>3820.8127392578212</v>
      </c>
      <c r="Q121" s="88">
        <v>33.084031105041511</v>
      </c>
      <c r="R121" s="88">
        <v>7437.2851806640492</v>
      </c>
      <c r="S121" s="88">
        <v>52858.74260546876</v>
      </c>
      <c r="T121" s="88">
        <v>15347.323376953122</v>
      </c>
      <c r="U121" s="88">
        <v>7591.92435644532</v>
      </c>
      <c r="V121" s="88">
        <v>73133.546800781289</v>
      </c>
      <c r="W121" s="88">
        <v>5140.8311767578089</v>
      </c>
      <c r="X121" s="88">
        <v>21015.484556750049</v>
      </c>
      <c r="Y121" s="88">
        <v>17759.856027343743</v>
      </c>
      <c r="Z121" s="88">
        <v>422.26848645019533</v>
      </c>
      <c r="AA121" s="88">
        <v>33032.168173828133</v>
      </c>
      <c r="AB121" s="88">
        <v>23173.364301246285</v>
      </c>
      <c r="AC121" s="88">
        <v>26521.681944122323</v>
      </c>
      <c r="AD121" s="88">
        <v>45239.973652656263</v>
      </c>
      <c r="AE121" s="88">
        <v>14406.268701171879</v>
      </c>
      <c r="AF121" s="88">
        <v>24.298578869047624</v>
      </c>
      <c r="AG121" s="88">
        <v>25837.458589843744</v>
      </c>
      <c r="AH121" s="88">
        <v>56506.903714843749</v>
      </c>
      <c r="AI121" s="88">
        <v>11708.806298828131</v>
      </c>
      <c r="AJ121" s="88">
        <v>47.256514648436948</v>
      </c>
      <c r="AK121" s="88">
        <v>6389.7711474609305</v>
      </c>
      <c r="AL121" s="88">
        <v>24909.136636718751</v>
      </c>
      <c r="AM121" s="88">
        <v>29345.952293031252</v>
      </c>
      <c r="AN121" s="88">
        <v>6487.3415039062584</v>
      </c>
      <c r="AO121" s="88">
        <v>47441.675664550792</v>
      </c>
      <c r="AP121" s="88">
        <v>849.88961791992187</v>
      </c>
      <c r="AQ121" s="88">
        <v>48249.108274742204</v>
      </c>
      <c r="AR121" s="88">
        <v>54071.95601562503</v>
      </c>
      <c r="AS121" s="88">
        <v>59106.020764616587</v>
      </c>
      <c r="AT121" s="88">
        <v>17553.607101562502</v>
      </c>
      <c r="AU121" s="88">
        <v>57111.281042968774</v>
      </c>
      <c r="AV121" s="88">
        <v>32851.507902343714</v>
      </c>
      <c r="AW121" s="88">
        <v>3996.1734531250113</v>
      </c>
      <c r="AX121" s="88">
        <v>52148.712502441427</v>
      </c>
      <c r="AY121" s="88">
        <v>50714.135269015664</v>
      </c>
    </row>
    <row r="122" spans="1:51" x14ac:dyDescent="0.25">
      <c r="A122" s="86">
        <v>43502</v>
      </c>
      <c r="B122" s="87">
        <v>1</v>
      </c>
      <c r="C122" s="88">
        <v>30824.792460937493</v>
      </c>
      <c r="D122" s="88">
        <v>40129.949386718785</v>
      </c>
      <c r="E122" s="88">
        <v>17805.583515625007</v>
      </c>
      <c r="F122" s="88">
        <v>52978.63726171873</v>
      </c>
      <c r="G122" s="88">
        <v>38527.785166015696</v>
      </c>
      <c r="H122" s="88">
        <v>5820.12023298438</v>
      </c>
      <c r="I122" s="88">
        <v>29865.445727207036</v>
      </c>
      <c r="J122" s="88">
        <v>123.9773960113526</v>
      </c>
      <c r="K122" s="88">
        <v>17585.558935546895</v>
      </c>
      <c r="L122" s="88">
        <v>14200.554494812484</v>
      </c>
      <c r="M122" s="88">
        <v>31901.784166343732</v>
      </c>
      <c r="N122" s="88">
        <v>14490.259624999986</v>
      </c>
      <c r="O122" s="88">
        <v>41436.08994140623</v>
      </c>
      <c r="P122" s="88">
        <v>3367.9305615234412</v>
      </c>
      <c r="Q122" s="88">
        <v>32.707185745239258</v>
      </c>
      <c r="R122" s="88">
        <v>6340.1796752929658</v>
      </c>
      <c r="S122" s="88">
        <v>46463.732970703146</v>
      </c>
      <c r="T122" s="88">
        <v>13940.790298828133</v>
      </c>
      <c r="U122" s="88">
        <v>6917.0135244140592</v>
      </c>
      <c r="V122" s="88">
        <v>63984.899464843758</v>
      </c>
      <c r="W122" s="88">
        <v>4572.240869140619</v>
      </c>
      <c r="X122" s="88">
        <v>19210.135467015618</v>
      </c>
      <c r="Y122" s="88">
        <v>16445.556097656256</v>
      </c>
      <c r="Z122" s="88">
        <v>378.33048056640621</v>
      </c>
      <c r="AA122" s="88">
        <v>28928.31879882815</v>
      </c>
      <c r="AB122" s="88">
        <v>21075.980814918152</v>
      </c>
      <c r="AC122" s="88">
        <v>23845.532036682125</v>
      </c>
      <c r="AD122" s="88">
        <v>38939.061988312511</v>
      </c>
      <c r="AE122" s="88">
        <v>13625.782226562507</v>
      </c>
      <c r="AF122" s="88">
        <v>24.298578869047624</v>
      </c>
      <c r="AG122" s="88">
        <v>22748.492214843751</v>
      </c>
      <c r="AH122" s="88">
        <v>48627.756937500038</v>
      </c>
      <c r="AI122" s="88">
        <v>10589.034619140632</v>
      </c>
      <c r="AJ122" s="88">
        <v>45.266632324220069</v>
      </c>
      <c r="AK122" s="88">
        <v>6118.0520800781196</v>
      </c>
      <c r="AL122" s="88">
        <v>21292.396220703107</v>
      </c>
      <c r="AM122" s="88">
        <v>26235.14844524999</v>
      </c>
      <c r="AN122" s="88">
        <v>4379.5146972656194</v>
      </c>
      <c r="AO122" s="88">
        <v>42001.104572753902</v>
      </c>
      <c r="AP122" s="88">
        <v>771.103759765625</v>
      </c>
      <c r="AQ122" s="88">
        <v>43825.746252749959</v>
      </c>
      <c r="AR122" s="88">
        <v>48386.940455078147</v>
      </c>
      <c r="AS122" s="88">
        <v>52857.596873444578</v>
      </c>
      <c r="AT122" s="88">
        <v>16302.86489843752</v>
      </c>
      <c r="AU122" s="88">
        <v>50495.534851562486</v>
      </c>
      <c r="AV122" s="88">
        <v>28826.56830078124</v>
      </c>
      <c r="AW122" s="88">
        <v>3408.2544433593766</v>
      </c>
      <c r="AX122" s="88">
        <v>45260.729501953138</v>
      </c>
      <c r="AY122" s="88">
        <v>46346.771667968736</v>
      </c>
    </row>
    <row r="123" spans="1:51" x14ac:dyDescent="0.25">
      <c r="A123" s="86">
        <v>43502</v>
      </c>
      <c r="B123" s="87">
        <v>2</v>
      </c>
      <c r="C123" s="88">
        <v>28420.357718750052</v>
      </c>
      <c r="D123" s="88">
        <v>35509.082906249998</v>
      </c>
      <c r="E123" s="88">
        <v>15537.381230468765</v>
      </c>
      <c r="F123" s="88">
        <v>47562.467650390652</v>
      </c>
      <c r="G123" s="88">
        <v>34250.98857031254</v>
      </c>
      <c r="H123" s="88">
        <v>5450.3143469843608</v>
      </c>
      <c r="I123" s="88">
        <v>27261.631422371109</v>
      </c>
      <c r="J123" s="88">
        <v>106.64477729797359</v>
      </c>
      <c r="K123" s="88">
        <v>15524.096777343766</v>
      </c>
      <c r="L123" s="88">
        <v>13576.563342687485</v>
      </c>
      <c r="M123" s="88">
        <v>29631.736680406259</v>
      </c>
      <c r="N123" s="88">
        <v>13273.530226562509</v>
      </c>
      <c r="O123" s="88">
        <v>37266.157288085953</v>
      </c>
      <c r="P123" s="88">
        <v>3109.7022841796907</v>
      </c>
      <c r="Q123" s="88">
        <v>32.454432010650642</v>
      </c>
      <c r="R123" s="88">
        <v>5216.3657958984377</v>
      </c>
      <c r="S123" s="88">
        <v>40120.922072265588</v>
      </c>
      <c r="T123" s="88">
        <v>12687.461204101568</v>
      </c>
      <c r="U123" s="88">
        <v>6469.0655322265602</v>
      </c>
      <c r="V123" s="88">
        <v>55499.234253906223</v>
      </c>
      <c r="W123" s="88">
        <v>4134.9534912109393</v>
      </c>
      <c r="X123" s="88">
        <v>18789.075510109411</v>
      </c>
      <c r="Y123" s="88">
        <v>14202.639515624993</v>
      </c>
      <c r="Z123" s="88">
        <v>375.39567315673833</v>
      </c>
      <c r="AA123" s="88">
        <v>24866.357274414055</v>
      </c>
      <c r="AB123" s="88">
        <v>19651.631650855648</v>
      </c>
      <c r="AC123" s="88">
        <v>21468.028637161235</v>
      </c>
      <c r="AD123" s="88">
        <v>33282.441572593758</v>
      </c>
      <c r="AE123" s="88">
        <v>12609.312711914081</v>
      </c>
      <c r="AF123" s="88">
        <v>24.298578869047624</v>
      </c>
      <c r="AG123" s="88">
        <v>19565.681035156249</v>
      </c>
      <c r="AH123" s="88">
        <v>42485.159816406282</v>
      </c>
      <c r="AI123" s="88">
        <v>9366.2847167968703</v>
      </c>
      <c r="AJ123" s="88">
        <v>44.457123779296012</v>
      </c>
      <c r="AK123" s="88">
        <v>5846.6677294921892</v>
      </c>
      <c r="AL123" s="88">
        <v>17792.017382812504</v>
      </c>
      <c r="AM123" s="88">
        <v>22945.052365718788</v>
      </c>
      <c r="AN123" s="88">
        <v>3878.4770507812486</v>
      </c>
      <c r="AO123" s="88">
        <v>36670.248206054675</v>
      </c>
      <c r="AP123" s="88">
        <v>735.42196655273506</v>
      </c>
      <c r="AQ123" s="88">
        <v>40322.853155335928</v>
      </c>
      <c r="AR123" s="88">
        <v>43230.014117187493</v>
      </c>
      <c r="AS123" s="88">
        <v>43445.92894119714</v>
      </c>
      <c r="AT123" s="88">
        <v>14990.003800781235</v>
      </c>
      <c r="AU123" s="88">
        <v>44687.820820312525</v>
      </c>
      <c r="AV123" s="88">
        <v>24461.431738281262</v>
      </c>
      <c r="AW123" s="88">
        <v>2826.7162915039062</v>
      </c>
      <c r="AX123" s="88">
        <v>37697.335643310536</v>
      </c>
      <c r="AY123" s="88">
        <v>42904.891922281298</v>
      </c>
    </row>
    <row r="124" spans="1:51" x14ac:dyDescent="0.25">
      <c r="A124" s="86">
        <v>43502</v>
      </c>
      <c r="B124" s="87">
        <v>3</v>
      </c>
      <c r="C124" s="88">
        <v>26882.683683593747</v>
      </c>
      <c r="D124" s="88">
        <v>32261.508476562442</v>
      </c>
      <c r="E124" s="88">
        <v>14117.597050781258</v>
      </c>
      <c r="F124" s="88">
        <v>44222.589056640638</v>
      </c>
      <c r="G124" s="88">
        <v>31118.178166015627</v>
      </c>
      <c r="H124" s="88">
        <v>5577.7702343125093</v>
      </c>
      <c r="I124" s="88">
        <v>25718.587355238295</v>
      </c>
      <c r="J124" s="88">
        <v>97.912832260131808</v>
      </c>
      <c r="K124" s="88">
        <v>14161.347338867197</v>
      </c>
      <c r="L124" s="88">
        <v>13085.732796796869</v>
      </c>
      <c r="M124" s="88">
        <v>28187.699120781239</v>
      </c>
      <c r="N124" s="88">
        <v>12221.891900390629</v>
      </c>
      <c r="O124" s="88">
        <v>34735.642162109376</v>
      </c>
      <c r="P124" s="88">
        <v>2882.3269746093811</v>
      </c>
      <c r="Q124" s="88">
        <v>32.241545200347886</v>
      </c>
      <c r="R124" s="88">
        <v>4571.6786315917952</v>
      </c>
      <c r="S124" s="88">
        <v>35770.486356445304</v>
      </c>
      <c r="T124" s="88">
        <v>11945.041498046876</v>
      </c>
      <c r="U124" s="88">
        <v>6171.6955683593796</v>
      </c>
      <c r="V124" s="88">
        <v>50057.79578125001</v>
      </c>
      <c r="W124" s="88">
        <v>3806.5380371093693</v>
      </c>
      <c r="X124" s="88">
        <v>17618.862006296855</v>
      </c>
      <c r="Y124" s="88">
        <v>12503.160929687507</v>
      </c>
      <c r="Z124" s="88">
        <v>361.86991163330072</v>
      </c>
      <c r="AA124" s="88">
        <v>23092.013056640633</v>
      </c>
      <c r="AB124" s="88">
        <v>18882.707656715047</v>
      </c>
      <c r="AC124" s="88">
        <v>20097.77306539916</v>
      </c>
      <c r="AD124" s="88">
        <v>29726.330916031249</v>
      </c>
      <c r="AE124" s="88">
        <v>11119.862975585946</v>
      </c>
      <c r="AF124" s="88">
        <v>24.298578869047624</v>
      </c>
      <c r="AG124" s="88">
        <v>17526.463367187494</v>
      </c>
      <c r="AH124" s="88">
        <v>37665.046449218753</v>
      </c>
      <c r="AI124" s="88">
        <v>8617.448925781262</v>
      </c>
      <c r="AJ124" s="88">
        <v>43.781022216795947</v>
      </c>
      <c r="AK124" s="88">
        <v>5593.1694970703002</v>
      </c>
      <c r="AL124" s="88">
        <v>15644.891829101571</v>
      </c>
      <c r="AM124" s="88">
        <v>20445.722794953123</v>
      </c>
      <c r="AN124" s="88">
        <v>3980.2052734375093</v>
      </c>
      <c r="AO124" s="88">
        <v>33153.959385742193</v>
      </c>
      <c r="AP124" s="88">
        <v>715.28048706054597</v>
      </c>
      <c r="AQ124" s="88">
        <v>37939.641955609397</v>
      </c>
      <c r="AR124" s="88">
        <v>39252.478778320328</v>
      </c>
      <c r="AS124" s="88">
        <v>38467.929543360391</v>
      </c>
      <c r="AT124" s="88">
        <v>13986.608949218748</v>
      </c>
      <c r="AU124" s="88">
        <v>41306.570167968777</v>
      </c>
      <c r="AV124" s="88">
        <v>21857.375050781226</v>
      </c>
      <c r="AW124" s="88">
        <v>2456.5222583007762</v>
      </c>
      <c r="AX124" s="88">
        <v>33008.612501220698</v>
      </c>
      <c r="AY124" s="88">
        <v>40881.036397828131</v>
      </c>
    </row>
    <row r="125" spans="1:51" x14ac:dyDescent="0.25">
      <c r="A125" s="86">
        <v>43502</v>
      </c>
      <c r="B125" s="87">
        <v>4</v>
      </c>
      <c r="C125" s="88">
        <v>25993.664410156282</v>
      </c>
      <c r="D125" s="88">
        <v>30773.499863281231</v>
      </c>
      <c r="E125" s="88">
        <v>13434.302441406257</v>
      </c>
      <c r="F125" s="88">
        <v>42445.706445312513</v>
      </c>
      <c r="G125" s="88">
        <v>29466.774730468751</v>
      </c>
      <c r="H125" s="88">
        <v>5226.6822985156314</v>
      </c>
      <c r="I125" s="88">
        <v>24832.236924472672</v>
      </c>
      <c r="J125" s="88">
        <v>94.349704742431598</v>
      </c>
      <c r="K125" s="88">
        <v>13462.118969726582</v>
      </c>
      <c r="L125" s="88">
        <v>13031.494280945322</v>
      </c>
      <c r="M125" s="88">
        <v>27536.52212390627</v>
      </c>
      <c r="N125" s="88">
        <v>11776.786357421881</v>
      </c>
      <c r="O125" s="88">
        <v>33524.700667968755</v>
      </c>
      <c r="P125" s="88">
        <v>2818.0525585937503</v>
      </c>
      <c r="Q125" s="88">
        <v>32.016063690185547</v>
      </c>
      <c r="R125" s="88">
        <v>4178.9202697753908</v>
      </c>
      <c r="S125" s="88">
        <v>33388.373653320305</v>
      </c>
      <c r="T125" s="88">
        <v>11658.055056640625</v>
      </c>
      <c r="U125" s="88">
        <v>5926.5898750000006</v>
      </c>
      <c r="V125" s="88">
        <v>46897.242203125032</v>
      </c>
      <c r="W125" s="88">
        <v>3706.6859619140509</v>
      </c>
      <c r="X125" s="88">
        <v>17058.965519234382</v>
      </c>
      <c r="Y125" s="88">
        <v>12141.660371093745</v>
      </c>
      <c r="Z125" s="88">
        <v>400.44989057617181</v>
      </c>
      <c r="AA125" s="88">
        <v>21175.150869140598</v>
      </c>
      <c r="AB125" s="88">
        <v>18521.645205543144</v>
      </c>
      <c r="AC125" s="88">
        <v>19513.344881820685</v>
      </c>
      <c r="AD125" s="88">
        <v>27775.93826212499</v>
      </c>
      <c r="AE125" s="88">
        <v>11024.599224609361</v>
      </c>
      <c r="AF125" s="88">
        <v>24.298578869047624</v>
      </c>
      <c r="AG125" s="88">
        <v>16402.828402343745</v>
      </c>
      <c r="AH125" s="88">
        <v>34786.322089843758</v>
      </c>
      <c r="AI125" s="88">
        <v>8177.9166015625124</v>
      </c>
      <c r="AJ125" s="88">
        <v>43.47150561523398</v>
      </c>
      <c r="AK125" s="88">
        <v>5409.0532519531298</v>
      </c>
      <c r="AL125" s="88">
        <v>14489.55673339842</v>
      </c>
      <c r="AM125" s="88">
        <v>19559.265157718772</v>
      </c>
      <c r="AN125" s="88">
        <v>3123.1590332031301</v>
      </c>
      <c r="AO125" s="88">
        <v>31005.548576660167</v>
      </c>
      <c r="AP125" s="88">
        <v>699.3987884521481</v>
      </c>
      <c r="AQ125" s="88">
        <v>36727.705997328085</v>
      </c>
      <c r="AR125" s="88">
        <v>37285.6458603516</v>
      </c>
      <c r="AS125" s="88">
        <v>35830.05291074681</v>
      </c>
      <c r="AT125" s="88">
        <v>13399.69996484377</v>
      </c>
      <c r="AU125" s="88">
        <v>39296.532974609334</v>
      </c>
      <c r="AV125" s="88">
        <v>20457.920906249958</v>
      </c>
      <c r="AW125" s="88">
        <v>2248.6401435546877</v>
      </c>
      <c r="AX125" s="88">
        <v>30454.087039794926</v>
      </c>
      <c r="AY125" s="88">
        <v>39803.7723921875</v>
      </c>
    </row>
    <row r="126" spans="1:51" x14ac:dyDescent="0.25">
      <c r="A126" s="86">
        <v>43502</v>
      </c>
      <c r="B126" s="87">
        <v>5</v>
      </c>
      <c r="C126" s="88">
        <v>25459.160853515605</v>
      </c>
      <c r="D126" s="88">
        <v>30022.745308593749</v>
      </c>
      <c r="E126" s="88">
        <v>13065.036621093739</v>
      </c>
      <c r="F126" s="88">
        <v>41401.880027343745</v>
      </c>
      <c r="G126" s="88">
        <v>28362.884652343764</v>
      </c>
      <c r="H126" s="88">
        <v>5610.4323586874971</v>
      </c>
      <c r="I126" s="88">
        <v>24347.574732125024</v>
      </c>
      <c r="J126" s="88">
        <v>92.932641983032298</v>
      </c>
      <c r="K126" s="88">
        <v>13293.739819335924</v>
      </c>
      <c r="L126" s="88">
        <v>12707.741246453132</v>
      </c>
      <c r="M126" s="88">
        <v>26649.772983515642</v>
      </c>
      <c r="N126" s="88">
        <v>11345.61903125</v>
      </c>
      <c r="O126" s="88">
        <v>32931.00507421873</v>
      </c>
      <c r="P126" s="88">
        <v>2779.6763964843785</v>
      </c>
      <c r="Q126" s="88">
        <v>31.509606838226318</v>
      </c>
      <c r="R126" s="88">
        <v>4070.3534912109376</v>
      </c>
      <c r="S126" s="88">
        <v>32127.980325195316</v>
      </c>
      <c r="T126" s="88">
        <v>11351.940406250013</v>
      </c>
      <c r="U126" s="88">
        <v>5756.611524414071</v>
      </c>
      <c r="V126" s="88">
        <v>45139.35612499994</v>
      </c>
      <c r="W126" s="88">
        <v>3670.2834716796888</v>
      </c>
      <c r="X126" s="88">
        <v>17084.64579289066</v>
      </c>
      <c r="Y126" s="88">
        <v>11718.472343750003</v>
      </c>
      <c r="Z126" s="88">
        <v>392.49188892211907</v>
      </c>
      <c r="AA126" s="88">
        <v>20364.824857421903</v>
      </c>
      <c r="AB126" s="88">
        <v>18620.590385230647</v>
      </c>
      <c r="AC126" s="88">
        <v>18931.95452955626</v>
      </c>
      <c r="AD126" s="88">
        <v>26863.317784843744</v>
      </c>
      <c r="AE126" s="88">
        <v>10567.712728515646</v>
      </c>
      <c r="AF126" s="88">
        <v>24.298578869047624</v>
      </c>
      <c r="AG126" s="88">
        <v>15907.306531250004</v>
      </c>
      <c r="AH126" s="88">
        <v>33254.656371093748</v>
      </c>
      <c r="AI126" s="88">
        <v>7864.7289550781315</v>
      </c>
      <c r="AJ126" s="88">
        <v>44.531303955077874</v>
      </c>
      <c r="AK126" s="88">
        <v>5407.52197265625</v>
      </c>
      <c r="AL126" s="88">
        <v>13781.28962988282</v>
      </c>
      <c r="AM126" s="88">
        <v>18603.178945296859</v>
      </c>
      <c r="AN126" s="88">
        <v>3258.4041015624994</v>
      </c>
      <c r="AO126" s="88">
        <v>29872.987837890618</v>
      </c>
      <c r="AP126" s="88">
        <v>714.19989013671909</v>
      </c>
      <c r="AQ126" s="88">
        <v>35925.066741710936</v>
      </c>
      <c r="AR126" s="88">
        <v>36165.725307617206</v>
      </c>
      <c r="AS126" s="88">
        <v>34606.302473777941</v>
      </c>
      <c r="AT126" s="88">
        <v>13200.08089062498</v>
      </c>
      <c r="AU126" s="88">
        <v>38318.431136718718</v>
      </c>
      <c r="AV126" s="88">
        <v>19966.438042968752</v>
      </c>
      <c r="AW126" s="88">
        <v>2152.712638183596</v>
      </c>
      <c r="AX126" s="88">
        <v>29132.49653442383</v>
      </c>
      <c r="AY126" s="88">
        <v>39183.494220343789</v>
      </c>
    </row>
    <row r="127" spans="1:51" x14ac:dyDescent="0.25">
      <c r="A127" s="86">
        <v>43502</v>
      </c>
      <c r="B127" s="87">
        <v>6</v>
      </c>
      <c r="C127" s="88">
        <v>25449.648724609389</v>
      </c>
      <c r="D127" s="88">
        <v>29989.951171874953</v>
      </c>
      <c r="E127" s="88">
        <v>12866.212802734388</v>
      </c>
      <c r="F127" s="88">
        <v>41162.090244140614</v>
      </c>
      <c r="G127" s="88">
        <v>28407.89726953123</v>
      </c>
      <c r="H127" s="88">
        <v>5747.2788540781248</v>
      </c>
      <c r="I127" s="88">
        <v>24674.092987593751</v>
      </c>
      <c r="J127" s="88">
        <v>90.8005695343019</v>
      </c>
      <c r="K127" s="88">
        <v>13325.368139648441</v>
      </c>
      <c r="L127" s="88">
        <v>12773.962253601552</v>
      </c>
      <c r="M127" s="88">
        <v>26653.21406329688</v>
      </c>
      <c r="N127" s="88">
        <v>10845.903826171863</v>
      </c>
      <c r="O127" s="88">
        <v>33504.836951171877</v>
      </c>
      <c r="P127" s="88">
        <v>2812.5648417968796</v>
      </c>
      <c r="Q127" s="88">
        <v>31.634047031402581</v>
      </c>
      <c r="R127" s="88">
        <v>3933.3795654296882</v>
      </c>
      <c r="S127" s="88">
        <v>32044.299522460988</v>
      </c>
      <c r="T127" s="88">
        <v>11395.304864257823</v>
      </c>
      <c r="U127" s="88">
        <v>5696.6621904296799</v>
      </c>
      <c r="V127" s="88">
        <v>45016.767589843759</v>
      </c>
      <c r="W127" s="88">
        <v>3490.6131835937508</v>
      </c>
      <c r="X127" s="88">
        <v>17124.924139109331</v>
      </c>
      <c r="Y127" s="88">
        <v>11971.583996093756</v>
      </c>
      <c r="Z127" s="88">
        <v>406.93329547119129</v>
      </c>
      <c r="AA127" s="88">
        <v>21108.136197265594</v>
      </c>
      <c r="AB127" s="88">
        <v>19156.105613746287</v>
      </c>
      <c r="AC127" s="88">
        <v>18795.653376007096</v>
      </c>
      <c r="AD127" s="88">
        <v>26873.934134531239</v>
      </c>
      <c r="AE127" s="88">
        <v>10424.199038085928</v>
      </c>
      <c r="AF127" s="88">
        <v>24.298578869047624</v>
      </c>
      <c r="AG127" s="88">
        <v>15963.866394531255</v>
      </c>
      <c r="AH127" s="88">
        <v>33180.618796875002</v>
      </c>
      <c r="AI127" s="88">
        <v>7947.0281249999889</v>
      </c>
      <c r="AJ127" s="88">
        <v>41.325628906250927</v>
      </c>
      <c r="AK127" s="88">
        <v>5272.2121679687507</v>
      </c>
      <c r="AL127" s="88">
        <v>13900.805291992179</v>
      </c>
      <c r="AM127" s="88">
        <v>18567.83719628126</v>
      </c>
      <c r="AN127" s="88">
        <v>3097.0021484374915</v>
      </c>
      <c r="AO127" s="88">
        <v>29775.800417480481</v>
      </c>
      <c r="AP127" s="88">
        <v>723.75736999511696</v>
      </c>
      <c r="AQ127" s="88">
        <v>35723.272644203113</v>
      </c>
      <c r="AR127" s="88">
        <v>36182.432525390621</v>
      </c>
      <c r="AS127" s="88">
        <v>34651.787396075146</v>
      </c>
      <c r="AT127" s="88">
        <v>13062.033660156256</v>
      </c>
      <c r="AU127" s="88">
        <v>38325.772380859402</v>
      </c>
      <c r="AV127" s="88">
        <v>19881.857882812492</v>
      </c>
      <c r="AW127" s="88">
        <v>2198.9998256836052</v>
      </c>
      <c r="AX127" s="88">
        <v>29426.388452148436</v>
      </c>
      <c r="AY127" s="88">
        <v>39783.861056343718</v>
      </c>
    </row>
    <row r="128" spans="1:51" x14ac:dyDescent="0.25">
      <c r="A128" s="86">
        <v>43502</v>
      </c>
      <c r="B128" s="87">
        <v>7</v>
      </c>
      <c r="C128" s="88">
        <v>27595.678679687535</v>
      </c>
      <c r="D128" s="88">
        <v>32343.338066406239</v>
      </c>
      <c r="E128" s="88">
        <v>13556.380400390633</v>
      </c>
      <c r="F128" s="88">
        <v>43952.7568359375</v>
      </c>
      <c r="G128" s="88">
        <v>29878.074498046892</v>
      </c>
      <c r="H128" s="88">
        <v>5632.4812239218581</v>
      </c>
      <c r="I128" s="88">
        <v>27535.578563238269</v>
      </c>
      <c r="J128" s="88">
        <v>89.602838516235295</v>
      </c>
      <c r="K128" s="88">
        <v>14072.487353515629</v>
      </c>
      <c r="L128" s="88">
        <v>12759.334238359375</v>
      </c>
      <c r="M128" s="88">
        <v>27738.244725859371</v>
      </c>
      <c r="N128" s="88">
        <v>11209.35693359375</v>
      </c>
      <c r="O128" s="88">
        <v>36515.193204101568</v>
      </c>
      <c r="P128" s="88">
        <v>2966.042051849362</v>
      </c>
      <c r="Q128" s="88">
        <v>31.899092674255375</v>
      </c>
      <c r="R128" s="88">
        <v>4212.4167846679693</v>
      </c>
      <c r="S128" s="88">
        <v>34031.923964843758</v>
      </c>
      <c r="T128" s="88">
        <v>11730.475700195295</v>
      </c>
      <c r="U128" s="88">
        <v>5764.1827587890593</v>
      </c>
      <c r="V128" s="88">
        <v>47905.75458593751</v>
      </c>
      <c r="W128" s="88">
        <v>3747.2290283203097</v>
      </c>
      <c r="X128" s="88">
        <v>16904.20879356248</v>
      </c>
      <c r="Y128" s="88">
        <v>12715.401273437501</v>
      </c>
      <c r="Z128" s="88">
        <v>379.86648281860346</v>
      </c>
      <c r="AA128" s="88">
        <v>22948.454021484384</v>
      </c>
      <c r="AB128" s="88">
        <v>22166.219170386921</v>
      </c>
      <c r="AC128" s="88">
        <v>20038.605130493175</v>
      </c>
      <c r="AD128" s="88">
        <v>28816.657503249979</v>
      </c>
      <c r="AE128" s="88">
        <v>10286.173218750009</v>
      </c>
      <c r="AF128" s="88">
        <v>24.298578869047624</v>
      </c>
      <c r="AG128" s="88">
        <v>17376.211515625</v>
      </c>
      <c r="AH128" s="88">
        <v>35035.90721093749</v>
      </c>
      <c r="AI128" s="88">
        <v>8419.2853027343826</v>
      </c>
      <c r="AJ128" s="88">
        <v>42.499286132812088</v>
      </c>
      <c r="AK128" s="88">
        <v>5239.6608691406309</v>
      </c>
      <c r="AL128" s="88">
        <v>14708.970986328106</v>
      </c>
      <c r="AM128" s="88">
        <v>19574.00067681252</v>
      </c>
      <c r="AN128" s="88">
        <v>3414.0345703124995</v>
      </c>
      <c r="AO128" s="88">
        <v>32278.407451660172</v>
      </c>
      <c r="AP128" s="88">
        <v>722.65975952148392</v>
      </c>
      <c r="AQ128" s="88">
        <v>38674.088410867203</v>
      </c>
      <c r="AR128" s="88">
        <v>38563.697224609379</v>
      </c>
      <c r="AS128" s="88">
        <v>37286.459583143282</v>
      </c>
      <c r="AT128" s="88">
        <v>13348.333476562504</v>
      </c>
      <c r="AU128" s="88">
        <v>40769.112960937469</v>
      </c>
      <c r="AV128" s="88">
        <v>20943.484640625007</v>
      </c>
      <c r="AW128" s="88">
        <v>2315.9768940429667</v>
      </c>
      <c r="AX128" s="88">
        <v>30799.392836914074</v>
      </c>
      <c r="AY128" s="88">
        <v>44183.517754765664</v>
      </c>
    </row>
    <row r="129" spans="1:51" x14ac:dyDescent="0.25">
      <c r="A129" s="86">
        <v>43502</v>
      </c>
      <c r="B129" s="87">
        <v>8</v>
      </c>
      <c r="C129" s="88">
        <v>31499.490632812507</v>
      </c>
      <c r="D129" s="88">
        <v>33371.184941406267</v>
      </c>
      <c r="E129" s="88">
        <v>14165.501113281261</v>
      </c>
      <c r="F129" s="88">
        <v>50564.454371093743</v>
      </c>
      <c r="G129" s="88">
        <v>30952.601616731808</v>
      </c>
      <c r="H129" s="88">
        <v>6421.9511337499971</v>
      </c>
      <c r="I129" s="88">
        <v>33065.391756222642</v>
      </c>
      <c r="J129" s="88">
        <v>95.064241409301815</v>
      </c>
      <c r="K129" s="88">
        <v>15302.858666992188</v>
      </c>
      <c r="L129" s="88">
        <v>13610.493858210935</v>
      </c>
      <c r="M129" s="88">
        <v>29952.868635375013</v>
      </c>
      <c r="N129" s="88">
        <v>10730.764222656226</v>
      </c>
      <c r="O129" s="88">
        <v>42095.536755859401</v>
      </c>
      <c r="P129" s="88">
        <v>2977.4577888907843</v>
      </c>
      <c r="Q129" s="88">
        <v>32.396450996398926</v>
      </c>
      <c r="R129" s="88">
        <v>3973.771093750001</v>
      </c>
      <c r="S129" s="88">
        <v>34184.934834960943</v>
      </c>
      <c r="T129" s="88">
        <v>11339.277488281248</v>
      </c>
      <c r="U129" s="88">
        <v>5169.6550048828194</v>
      </c>
      <c r="V129" s="88">
        <v>48285.161682968741</v>
      </c>
      <c r="W129" s="88">
        <v>3779.2568603515492</v>
      </c>
      <c r="X129" s="88">
        <v>18600.143984265644</v>
      </c>
      <c r="Y129" s="88">
        <v>13898.534593749999</v>
      </c>
      <c r="Z129" s="88">
        <v>348.1843870605469</v>
      </c>
      <c r="AA129" s="88">
        <v>24175.760445312531</v>
      </c>
      <c r="AB129" s="88">
        <v>30224.190680152529</v>
      </c>
      <c r="AC129" s="88">
        <v>20587.114461196914</v>
      </c>
      <c r="AD129" s="88">
        <v>29196.195788125013</v>
      </c>
      <c r="AE129" s="88">
        <v>10693.70505566407</v>
      </c>
      <c r="AF129" s="88">
        <v>24.298578869047624</v>
      </c>
      <c r="AG129" s="88">
        <v>19052.045332031259</v>
      </c>
      <c r="AH129" s="88">
        <v>33430.683660156232</v>
      </c>
      <c r="AI129" s="88">
        <v>9144.3732421874993</v>
      </c>
      <c r="AJ129" s="88">
        <v>73.130954833984077</v>
      </c>
      <c r="AK129" s="88">
        <v>5225.7946242766484</v>
      </c>
      <c r="AL129" s="88">
        <v>13967.22453613281</v>
      </c>
      <c r="AM129" s="88">
        <v>19689.117519250016</v>
      </c>
      <c r="AN129" s="88">
        <v>3329.6635253906306</v>
      </c>
      <c r="AO129" s="88">
        <v>35322.818423828103</v>
      </c>
      <c r="AP129" s="88">
        <v>644.40229736268554</v>
      </c>
      <c r="AQ129" s="88">
        <v>49051.852961515622</v>
      </c>
      <c r="AR129" s="88">
        <v>42575.56785644529</v>
      </c>
      <c r="AS129" s="88">
        <v>38433.387835469315</v>
      </c>
      <c r="AT129" s="88">
        <v>14128.934085937517</v>
      </c>
      <c r="AU129" s="88">
        <v>45826.793429687503</v>
      </c>
      <c r="AV129" s="88">
        <v>19867.994277343754</v>
      </c>
      <c r="AW129" s="88">
        <v>1983.4901484374966</v>
      </c>
      <c r="AX129" s="88">
        <v>29477.360566406249</v>
      </c>
      <c r="AY129" s="88">
        <v>57893.311398312479</v>
      </c>
    </row>
    <row r="130" spans="1:51" x14ac:dyDescent="0.25">
      <c r="A130" s="86">
        <v>43502</v>
      </c>
      <c r="B130" s="87">
        <v>9</v>
      </c>
      <c r="C130" s="88">
        <v>37370.149250000009</v>
      </c>
      <c r="D130" s="88">
        <v>39215.885906249969</v>
      </c>
      <c r="E130" s="88">
        <v>15820.332851562516</v>
      </c>
      <c r="F130" s="88">
        <v>59147.529570312508</v>
      </c>
      <c r="G130" s="88">
        <v>39802.961081671114</v>
      </c>
      <c r="H130" s="88">
        <v>9187.4041348437477</v>
      </c>
      <c r="I130" s="88">
        <v>41555.640167031219</v>
      </c>
      <c r="J130" s="88">
        <v>118.04261207580559</v>
      </c>
      <c r="K130" s="88">
        <v>18305.657373046877</v>
      </c>
      <c r="L130" s="88">
        <v>16052.125693890617</v>
      </c>
      <c r="M130" s="88">
        <v>36410.379706531254</v>
      </c>
      <c r="N130" s="88">
        <v>11671.413851562509</v>
      </c>
      <c r="O130" s="88">
        <v>50439.330164062514</v>
      </c>
      <c r="P130" s="88">
        <v>3640.0075695846572</v>
      </c>
      <c r="Q130" s="88">
        <v>34.483975410461426</v>
      </c>
      <c r="R130" s="88">
        <v>4145.4395996093754</v>
      </c>
      <c r="S130" s="88">
        <v>38948.411166015634</v>
      </c>
      <c r="T130" s="88">
        <v>12920.787644531285</v>
      </c>
      <c r="U130" s="88">
        <v>5455.0179687499995</v>
      </c>
      <c r="V130" s="88">
        <v>52340.940986718742</v>
      </c>
      <c r="W130" s="88">
        <v>4807.9446044921797</v>
      </c>
      <c r="X130" s="88">
        <v>22857.24801037498</v>
      </c>
      <c r="Y130" s="88">
        <v>16871.359718749998</v>
      </c>
      <c r="Z130" s="88">
        <v>381.87773641357421</v>
      </c>
      <c r="AA130" s="88">
        <v>28793.430755859405</v>
      </c>
      <c r="AB130" s="88">
        <v>40054.55295163687</v>
      </c>
      <c r="AC130" s="88">
        <v>23032.024146728512</v>
      </c>
      <c r="AD130" s="88">
        <v>31421.503321750009</v>
      </c>
      <c r="AE130" s="88">
        <v>12522.004130859359</v>
      </c>
      <c r="AF130" s="88">
        <v>24.298578869047624</v>
      </c>
      <c r="AG130" s="88">
        <v>21708.875988281248</v>
      </c>
      <c r="AH130" s="88">
        <v>35964.380101562529</v>
      </c>
      <c r="AI130" s="88">
        <v>10851.529248046871</v>
      </c>
      <c r="AJ130" s="88">
        <v>113.24179809570228</v>
      </c>
      <c r="AK130" s="88">
        <v>5983.4733015899728</v>
      </c>
      <c r="AL130" s="88">
        <v>14537.417694335938</v>
      </c>
      <c r="AM130" s="88">
        <v>23070.545808609389</v>
      </c>
      <c r="AN130" s="88">
        <v>2940.506884765643</v>
      </c>
      <c r="AO130" s="88">
        <v>42519.048746093766</v>
      </c>
      <c r="AP130" s="88">
        <v>559.97041130066032</v>
      </c>
      <c r="AQ130" s="88">
        <v>65011.501294687543</v>
      </c>
      <c r="AR130" s="88">
        <v>53319.534204101583</v>
      </c>
      <c r="AS130" s="88">
        <v>42653.794664900975</v>
      </c>
      <c r="AT130" s="88">
        <v>17519.539828124987</v>
      </c>
      <c r="AU130" s="88">
        <v>53411.543087890663</v>
      </c>
      <c r="AV130" s="88">
        <v>22048.444855468802</v>
      </c>
      <c r="AW130" s="88">
        <v>1953.9183994140499</v>
      </c>
      <c r="AX130" s="88">
        <v>32196.163627929673</v>
      </c>
      <c r="AY130" s="88">
        <v>76682.278828874973</v>
      </c>
    </row>
    <row r="131" spans="1:51" x14ac:dyDescent="0.25">
      <c r="A131" s="86">
        <v>43502</v>
      </c>
      <c r="B131" s="87">
        <v>10</v>
      </c>
      <c r="C131" s="88">
        <v>43782.87125390624</v>
      </c>
      <c r="D131" s="88">
        <v>44365.439382812503</v>
      </c>
      <c r="E131" s="88">
        <v>17937.994970703134</v>
      </c>
      <c r="F131" s="88">
        <v>67654.54916015621</v>
      </c>
      <c r="G131" s="88">
        <v>47138.547131811523</v>
      </c>
      <c r="H131" s="88">
        <v>10148.298781593749</v>
      </c>
      <c r="I131" s="88">
        <v>48735.177886875055</v>
      </c>
      <c r="J131" s="88">
        <v>127.76590347290039</v>
      </c>
      <c r="K131" s="88">
        <v>20939.457666015642</v>
      </c>
      <c r="L131" s="88">
        <v>18383.858451703141</v>
      </c>
      <c r="M131" s="88">
        <v>40461.587767187491</v>
      </c>
      <c r="N131" s="88">
        <v>13406.016886718749</v>
      </c>
      <c r="O131" s="88">
        <v>57718.361632812506</v>
      </c>
      <c r="P131" s="88">
        <v>4337.5591168884303</v>
      </c>
      <c r="Q131" s="88">
        <v>32.75327205657959</v>
      </c>
      <c r="R131" s="88">
        <v>4603.4976928710939</v>
      </c>
      <c r="S131" s="88">
        <v>43545.757992187493</v>
      </c>
      <c r="T131" s="88">
        <v>14796.139735351569</v>
      </c>
      <c r="U131" s="88">
        <v>6139.8069453125081</v>
      </c>
      <c r="V131" s="88">
        <v>58087.785092343751</v>
      </c>
      <c r="W131" s="88">
        <v>5847.5372070312515</v>
      </c>
      <c r="X131" s="88">
        <v>25866.328445250005</v>
      </c>
      <c r="Y131" s="88">
        <v>19698.618640625005</v>
      </c>
      <c r="Z131" s="88">
        <v>427.43099953613284</v>
      </c>
      <c r="AA131" s="88">
        <v>32344.066919921886</v>
      </c>
      <c r="AB131" s="88">
        <v>47046.384088355611</v>
      </c>
      <c r="AC131" s="88">
        <v>26243.691243774439</v>
      </c>
      <c r="AD131" s="88">
        <v>35115.546498437485</v>
      </c>
      <c r="AE131" s="88">
        <v>13913.69467773438</v>
      </c>
      <c r="AF131" s="88">
        <v>24.298578869047624</v>
      </c>
      <c r="AG131" s="88">
        <v>23734.554078124998</v>
      </c>
      <c r="AH131" s="88">
        <v>39490.097382812521</v>
      </c>
      <c r="AI131" s="88">
        <v>13015.389550781252</v>
      </c>
      <c r="AJ131" s="88">
        <v>135.51729492187479</v>
      </c>
      <c r="AK131" s="88">
        <v>6690.3824144775463</v>
      </c>
      <c r="AL131" s="88">
        <v>16156.094176757826</v>
      </c>
      <c r="AM131" s="88">
        <v>26740.341681500006</v>
      </c>
      <c r="AN131" s="88">
        <v>3497.6247558593914</v>
      </c>
      <c r="AO131" s="88">
        <v>48658.594918945324</v>
      </c>
      <c r="AP131" s="88">
        <v>661.70709228515716</v>
      </c>
      <c r="AQ131" s="88">
        <v>78100.368516687435</v>
      </c>
      <c r="AR131" s="88">
        <v>60636.322841796849</v>
      </c>
      <c r="AS131" s="88">
        <v>47360.450686071585</v>
      </c>
      <c r="AT131" s="88">
        <v>19836.161000000004</v>
      </c>
      <c r="AU131" s="88">
        <v>60466.050341796908</v>
      </c>
      <c r="AV131" s="88">
        <v>24574.373882812459</v>
      </c>
      <c r="AW131" s="88">
        <v>2135.0482924386106</v>
      </c>
      <c r="AX131" s="88">
        <v>35765.789484863279</v>
      </c>
      <c r="AY131" s="88">
        <v>92109.916146312607</v>
      </c>
    </row>
    <row r="132" spans="1:51" x14ac:dyDescent="0.25">
      <c r="A132" s="86">
        <v>43502</v>
      </c>
      <c r="B132" s="87">
        <v>11</v>
      </c>
      <c r="C132" s="88">
        <v>48238.655949218701</v>
      </c>
      <c r="D132" s="88">
        <v>47445.657921875019</v>
      </c>
      <c r="E132" s="88">
        <v>20250.32741210936</v>
      </c>
      <c r="F132" s="88">
        <v>75142.469199218714</v>
      </c>
      <c r="G132" s="88">
        <v>49902.021081506391</v>
      </c>
      <c r="H132" s="88">
        <v>10755.322280593753</v>
      </c>
      <c r="I132" s="88">
        <v>53226.602673484325</v>
      </c>
      <c r="J132" s="88">
        <v>152.62702560424799</v>
      </c>
      <c r="K132" s="88">
        <v>22414.694287109385</v>
      </c>
      <c r="L132" s="88">
        <v>20262.36139517188</v>
      </c>
      <c r="M132" s="88">
        <v>42416.352159343718</v>
      </c>
      <c r="N132" s="88">
        <v>15388.013343749997</v>
      </c>
      <c r="O132" s="88">
        <v>62609.892207031335</v>
      </c>
      <c r="P132" s="88">
        <v>4643.4093837646487</v>
      </c>
      <c r="Q132" s="88">
        <v>31.608576774597161</v>
      </c>
      <c r="R132" s="88">
        <v>5130.3512695312502</v>
      </c>
      <c r="S132" s="88">
        <v>46710.711339843743</v>
      </c>
      <c r="T132" s="88">
        <v>17135.504363281267</v>
      </c>
      <c r="U132" s="88">
        <v>6802.5356865234298</v>
      </c>
      <c r="V132" s="88">
        <v>63087.812936718736</v>
      </c>
      <c r="W132" s="88">
        <v>6382.1724853515598</v>
      </c>
      <c r="X132" s="88">
        <v>27104.177735875011</v>
      </c>
      <c r="Y132" s="88">
        <v>20866.7237890625</v>
      </c>
      <c r="Z132" s="88">
        <v>447.58965279541007</v>
      </c>
      <c r="AA132" s="88">
        <v>34570.027119140672</v>
      </c>
      <c r="AB132" s="88">
        <v>49201.666615699411</v>
      </c>
      <c r="AC132" s="88">
        <v>28916.326918304443</v>
      </c>
      <c r="AD132" s="88">
        <v>38467.854050062488</v>
      </c>
      <c r="AE132" s="88">
        <v>15083.534670595169</v>
      </c>
      <c r="AF132" s="88">
        <v>24.298578869047624</v>
      </c>
      <c r="AG132" s="88">
        <v>25165.997988281251</v>
      </c>
      <c r="AH132" s="88">
        <v>43452.861828125002</v>
      </c>
      <c r="AI132" s="88">
        <v>13996.247851562501</v>
      </c>
      <c r="AJ132" s="88">
        <v>155.49811572265574</v>
      </c>
      <c r="AK132" s="88">
        <v>7084.6341967163044</v>
      </c>
      <c r="AL132" s="88">
        <v>17690.360630859363</v>
      </c>
      <c r="AM132" s="88">
        <v>29274.874409453128</v>
      </c>
      <c r="AN132" s="88">
        <v>4102.8501953124987</v>
      </c>
      <c r="AO132" s="88">
        <v>52570.736937499998</v>
      </c>
      <c r="AP132" s="88">
        <v>836.3811340332029</v>
      </c>
      <c r="AQ132" s="88">
        <v>85701.358187468766</v>
      </c>
      <c r="AR132" s="88">
        <v>65058.869770507765</v>
      </c>
      <c r="AS132" s="88">
        <v>50920.119146061414</v>
      </c>
      <c r="AT132" s="88">
        <v>21275.159867187511</v>
      </c>
      <c r="AU132" s="88">
        <v>64593.523406249951</v>
      </c>
      <c r="AV132" s="88">
        <v>26187.457582031271</v>
      </c>
      <c r="AW132" s="88">
        <v>2376.7883756046422</v>
      </c>
      <c r="AX132" s="88">
        <v>38869.561885986339</v>
      </c>
      <c r="AY132" s="88">
        <v>100249.39088328119</v>
      </c>
    </row>
    <row r="133" spans="1:51" x14ac:dyDescent="0.25">
      <c r="A133" s="86">
        <v>43502</v>
      </c>
      <c r="B133" s="87">
        <v>12</v>
      </c>
      <c r="C133" s="88">
        <v>50437.571882812488</v>
      </c>
      <c r="D133" s="88">
        <v>49783.789011718764</v>
      </c>
      <c r="E133" s="88">
        <v>22192.955810546893</v>
      </c>
      <c r="F133" s="88">
        <v>79418.916035156246</v>
      </c>
      <c r="G133" s="88">
        <v>49952.68552633666</v>
      </c>
      <c r="H133" s="88">
        <v>11076.573276531246</v>
      </c>
      <c r="I133" s="88">
        <v>55918.906795453207</v>
      </c>
      <c r="J133" s="88">
        <v>145.60353851318351</v>
      </c>
      <c r="K133" s="88">
        <v>23390.888476562493</v>
      </c>
      <c r="L133" s="88">
        <v>21037.442225046871</v>
      </c>
      <c r="M133" s="88">
        <v>44361.511834343706</v>
      </c>
      <c r="N133" s="88">
        <v>17234.414332031247</v>
      </c>
      <c r="O133" s="88">
        <v>65210.514367187505</v>
      </c>
      <c r="P133" s="88">
        <v>4848.2694450012204</v>
      </c>
      <c r="Q133" s="88">
        <v>32.695985794067376</v>
      </c>
      <c r="R133" s="88">
        <v>5567.4669189453125</v>
      </c>
      <c r="S133" s="88">
        <v>48980.27301757814</v>
      </c>
      <c r="T133" s="88">
        <v>19345.007839843754</v>
      </c>
      <c r="U133" s="88">
        <v>7492.1969423828104</v>
      </c>
      <c r="V133" s="88">
        <v>67931.26261187499</v>
      </c>
      <c r="W133" s="88">
        <v>6709.3495849609408</v>
      </c>
      <c r="X133" s="88">
        <v>27275.845819109341</v>
      </c>
      <c r="Y133" s="88">
        <v>22142.766996093742</v>
      </c>
      <c r="Z133" s="88">
        <v>467.94017418212894</v>
      </c>
      <c r="AA133" s="88">
        <v>36713.344656250039</v>
      </c>
      <c r="AB133" s="88">
        <v>50612.684670386945</v>
      </c>
      <c r="AC133" s="88">
        <v>30897.857816574127</v>
      </c>
      <c r="AD133" s="88">
        <v>41189.706126374993</v>
      </c>
      <c r="AE133" s="88">
        <v>15406.142714174661</v>
      </c>
      <c r="AF133" s="88">
        <v>24.298578869047624</v>
      </c>
      <c r="AG133" s="88">
        <v>26315.905320312493</v>
      </c>
      <c r="AH133" s="88">
        <v>46309.589632812487</v>
      </c>
      <c r="AI133" s="88">
        <v>14282.20649414063</v>
      </c>
      <c r="AJ133" s="88">
        <v>170.89953710937493</v>
      </c>
      <c r="AK133" s="88">
        <v>7208.0763305175806</v>
      </c>
      <c r="AL133" s="88">
        <v>18916.444679687491</v>
      </c>
      <c r="AM133" s="88">
        <v>31565.625924921893</v>
      </c>
      <c r="AN133" s="88">
        <v>4614.5538574218699</v>
      </c>
      <c r="AO133" s="88">
        <v>56272.132531250012</v>
      </c>
      <c r="AP133" s="88">
        <v>994.74920654296784</v>
      </c>
      <c r="AQ133" s="88">
        <v>89607.842622906246</v>
      </c>
      <c r="AR133" s="88">
        <v>68145.645189453106</v>
      </c>
      <c r="AS133" s="88">
        <v>53741.099983971282</v>
      </c>
      <c r="AT133" s="88">
        <v>22199.139273437511</v>
      </c>
      <c r="AU133" s="88">
        <v>68453.843726562482</v>
      </c>
      <c r="AV133" s="88">
        <v>27777.623257812527</v>
      </c>
      <c r="AW133" s="88">
        <v>2542.8312046875076</v>
      </c>
      <c r="AX133" s="88">
        <v>41316.040465087906</v>
      </c>
      <c r="AY133" s="88">
        <v>103433.55166043753</v>
      </c>
    </row>
    <row r="134" spans="1:51" x14ac:dyDescent="0.25">
      <c r="A134" s="86">
        <v>43502</v>
      </c>
      <c r="B134" s="87">
        <v>13</v>
      </c>
      <c r="C134" s="88">
        <v>52276.486046875048</v>
      </c>
      <c r="D134" s="88">
        <v>51939.74503124995</v>
      </c>
      <c r="E134" s="88">
        <v>23892.855761718758</v>
      </c>
      <c r="F134" s="88">
        <v>83285.929019531264</v>
      </c>
      <c r="G134" s="88">
        <v>51938.307816357432</v>
      </c>
      <c r="H134" s="88">
        <v>10582.581698156257</v>
      </c>
      <c r="I134" s="88">
        <v>57918.732968632838</v>
      </c>
      <c r="J134" s="88">
        <v>149.58226394653329</v>
      </c>
      <c r="K134" s="88">
        <v>24214.099267578127</v>
      </c>
      <c r="L134" s="88">
        <v>20915.675558609371</v>
      </c>
      <c r="M134" s="88">
        <v>45143.612733875001</v>
      </c>
      <c r="N134" s="88">
        <v>18602.851390624997</v>
      </c>
      <c r="O134" s="88">
        <v>67640.769363281273</v>
      </c>
      <c r="P134" s="88">
        <v>4977.2273132934579</v>
      </c>
      <c r="Q134" s="88">
        <v>33.12724781036377</v>
      </c>
      <c r="R134" s="88">
        <v>6045.9695068359424</v>
      </c>
      <c r="S134" s="88">
        <v>51792.591361328115</v>
      </c>
      <c r="T134" s="88">
        <v>20675.058458984386</v>
      </c>
      <c r="U134" s="88">
        <v>8297.335738281261</v>
      </c>
      <c r="V134" s="88">
        <v>72434.945450156229</v>
      </c>
      <c r="W134" s="88">
        <v>6564.293310546881</v>
      </c>
      <c r="X134" s="88">
        <v>28110.65540709376</v>
      </c>
      <c r="Y134" s="88">
        <v>22491.609777343747</v>
      </c>
      <c r="Z134" s="88">
        <v>478.69811989746091</v>
      </c>
      <c r="AA134" s="88">
        <v>38352.072316406266</v>
      </c>
      <c r="AB134" s="88">
        <v>51849.357447730661</v>
      </c>
      <c r="AC134" s="88">
        <v>32935.974112869269</v>
      </c>
      <c r="AD134" s="88">
        <v>44336.039580999968</v>
      </c>
      <c r="AE134" s="88">
        <v>15459.712839385631</v>
      </c>
      <c r="AF134" s="88">
        <v>24.298578869047624</v>
      </c>
      <c r="AG134" s="88">
        <v>27640.7208125</v>
      </c>
      <c r="AH134" s="88">
        <v>49310.918183593749</v>
      </c>
      <c r="AI134" s="88">
        <v>15072.625439453119</v>
      </c>
      <c r="AJ134" s="88">
        <v>181.77030078125</v>
      </c>
      <c r="AK134" s="88">
        <v>7259.7814327880878</v>
      </c>
      <c r="AL134" s="88">
        <v>20168.688792968765</v>
      </c>
      <c r="AM134" s="88">
        <v>32791.132924796853</v>
      </c>
      <c r="AN134" s="88">
        <v>4654.5592285156317</v>
      </c>
      <c r="AO134" s="88">
        <v>59140.049167968806</v>
      </c>
      <c r="AP134" s="88">
        <v>991.93978881835983</v>
      </c>
      <c r="AQ134" s="88">
        <v>92542.543405562508</v>
      </c>
      <c r="AR134" s="88">
        <v>70917.37647851558</v>
      </c>
      <c r="AS134" s="88">
        <v>56612.962973771551</v>
      </c>
      <c r="AT134" s="88">
        <v>22906.586156250007</v>
      </c>
      <c r="AU134" s="88">
        <v>72137.098050781249</v>
      </c>
      <c r="AV134" s="88">
        <v>29044.664968749978</v>
      </c>
      <c r="AW134" s="88">
        <v>2719.1295068359404</v>
      </c>
      <c r="AX134" s="88">
        <v>44367.517850341814</v>
      </c>
      <c r="AY134" s="88">
        <v>106751.72749743734</v>
      </c>
    </row>
    <row r="135" spans="1:51" x14ac:dyDescent="0.25">
      <c r="A135" s="86">
        <v>43502</v>
      </c>
      <c r="B135" s="87">
        <v>14</v>
      </c>
      <c r="C135" s="88">
        <v>53198.743316406246</v>
      </c>
      <c r="D135" s="88">
        <v>52111.359863281294</v>
      </c>
      <c r="E135" s="88">
        <v>24452.181328125</v>
      </c>
      <c r="F135" s="88">
        <v>85372.200328124978</v>
      </c>
      <c r="G135" s="88">
        <v>50628.941072949216</v>
      </c>
      <c r="H135" s="88">
        <v>10034.380366187497</v>
      </c>
      <c r="I135" s="88">
        <v>58488.548844835961</v>
      </c>
      <c r="J135" s="88">
        <v>154.07834625244129</v>
      </c>
      <c r="K135" s="88">
        <v>24197.010498046886</v>
      </c>
      <c r="L135" s="88">
        <v>21262.212520179681</v>
      </c>
      <c r="M135" s="88">
        <v>43898.534462125019</v>
      </c>
      <c r="N135" s="88">
        <v>18880.867953125005</v>
      </c>
      <c r="O135" s="88">
        <v>67722.951326171897</v>
      </c>
      <c r="P135" s="88">
        <v>4938.9659956909181</v>
      </c>
      <c r="Q135" s="88">
        <v>33.477135658264146</v>
      </c>
      <c r="R135" s="88">
        <v>6429.5936157226724</v>
      </c>
      <c r="S135" s="88">
        <v>52653.149605468774</v>
      </c>
      <c r="T135" s="88">
        <v>20955.559365234381</v>
      </c>
      <c r="U135" s="88">
        <v>8585.5698398437507</v>
      </c>
      <c r="V135" s="88">
        <v>75060.109820312471</v>
      </c>
      <c r="W135" s="88">
        <v>6712.8204101562505</v>
      </c>
      <c r="X135" s="88">
        <v>28228.862323296838</v>
      </c>
      <c r="Y135" s="88">
        <v>22290.503261718746</v>
      </c>
      <c r="Z135" s="88">
        <v>529.98587189941384</v>
      </c>
      <c r="AA135" s="88">
        <v>38582.038753906279</v>
      </c>
      <c r="AB135" s="88">
        <v>52016.687100074392</v>
      </c>
      <c r="AC135" s="88">
        <v>33638.895868133564</v>
      </c>
      <c r="AD135" s="88">
        <v>46065.101446312539</v>
      </c>
      <c r="AE135" s="88">
        <v>15765.939686164082</v>
      </c>
      <c r="AF135" s="88">
        <v>24.298578869047624</v>
      </c>
      <c r="AG135" s="88">
        <v>28038.980328125006</v>
      </c>
      <c r="AH135" s="88">
        <v>51958.547484374947</v>
      </c>
      <c r="AI135" s="88">
        <v>15225.48803710937</v>
      </c>
      <c r="AJ135" s="88">
        <v>149.60304882812468</v>
      </c>
      <c r="AK135" s="88">
        <v>7307.3797044921912</v>
      </c>
      <c r="AL135" s="88">
        <v>21004.075708984394</v>
      </c>
      <c r="AM135" s="88">
        <v>34199.428686765612</v>
      </c>
      <c r="AN135" s="88">
        <v>5013.0712890625091</v>
      </c>
      <c r="AO135" s="88">
        <v>60187.73084179686</v>
      </c>
      <c r="AP135" s="88">
        <v>923.68463134765511</v>
      </c>
      <c r="AQ135" s="88">
        <v>93500.42058915626</v>
      </c>
      <c r="AR135" s="88">
        <v>70872.611364257784</v>
      </c>
      <c r="AS135" s="88">
        <v>57783.214027458904</v>
      </c>
      <c r="AT135" s="88">
        <v>23060.999488281232</v>
      </c>
      <c r="AU135" s="88">
        <v>72529.618582031238</v>
      </c>
      <c r="AV135" s="88">
        <v>29770.093249999984</v>
      </c>
      <c r="AW135" s="88">
        <v>2875.1708808593798</v>
      </c>
      <c r="AX135" s="88">
        <v>46229.511921386722</v>
      </c>
      <c r="AY135" s="88">
        <v>107864.77621865636</v>
      </c>
    </row>
    <row r="136" spans="1:51" x14ac:dyDescent="0.25">
      <c r="A136" s="86">
        <v>43502</v>
      </c>
      <c r="B136" s="87">
        <v>15</v>
      </c>
      <c r="C136" s="88">
        <v>52745.621957031311</v>
      </c>
      <c r="D136" s="88">
        <v>53173.844367187528</v>
      </c>
      <c r="E136" s="88">
        <v>24799.271523437481</v>
      </c>
      <c r="F136" s="88">
        <v>84942.268226562475</v>
      </c>
      <c r="G136" s="88">
        <v>55947.66645306399</v>
      </c>
      <c r="H136" s="88">
        <v>10650.8442638125</v>
      </c>
      <c r="I136" s="88">
        <v>58022.295208320298</v>
      </c>
      <c r="J136" s="88">
        <v>146.604362487793</v>
      </c>
      <c r="K136" s="88">
        <v>24667.66528320315</v>
      </c>
      <c r="L136" s="88">
        <v>21637.848043601552</v>
      </c>
      <c r="M136" s="88">
        <v>46357.671502468751</v>
      </c>
      <c r="N136" s="88">
        <v>18863.079191406257</v>
      </c>
      <c r="O136" s="88">
        <v>67718.476207031257</v>
      </c>
      <c r="P136" s="88">
        <v>5045.0750745544437</v>
      </c>
      <c r="Q136" s="88">
        <v>33.929792404174798</v>
      </c>
      <c r="R136" s="88">
        <v>6591.4872314453105</v>
      </c>
      <c r="S136" s="88">
        <v>54083.957890625017</v>
      </c>
      <c r="T136" s="88">
        <v>20841.758931640623</v>
      </c>
      <c r="U136" s="88">
        <v>8441.2847343750109</v>
      </c>
      <c r="V136" s="88">
        <v>75999.098740468689</v>
      </c>
      <c r="W136" s="88">
        <v>6995.8784423828201</v>
      </c>
      <c r="X136" s="88">
        <v>29282.590252406237</v>
      </c>
      <c r="Y136" s="88">
        <v>23047.881542968746</v>
      </c>
      <c r="Z136" s="88">
        <v>513.35493621826129</v>
      </c>
      <c r="AA136" s="88">
        <v>39466.669349609379</v>
      </c>
      <c r="AB136" s="88">
        <v>51945.997783668136</v>
      </c>
      <c r="AC136" s="88">
        <v>33101.027740798949</v>
      </c>
      <c r="AD136" s="88">
        <v>47278.660697343701</v>
      </c>
      <c r="AE136" s="88">
        <v>16378.752106656822</v>
      </c>
      <c r="AF136" s="88">
        <v>24.298578869047624</v>
      </c>
      <c r="AG136" s="88">
        <v>28261.764953125003</v>
      </c>
      <c r="AH136" s="88">
        <v>53102.662109375</v>
      </c>
      <c r="AI136" s="88">
        <v>16043.89013671875</v>
      </c>
      <c r="AJ136" s="88">
        <v>182.91818530273397</v>
      </c>
      <c r="AK136" s="88">
        <v>7433.9622351928683</v>
      </c>
      <c r="AL136" s="88">
        <v>22397.303999999989</v>
      </c>
      <c r="AM136" s="88">
        <v>35431.290736218754</v>
      </c>
      <c r="AN136" s="88">
        <v>5428.1328125</v>
      </c>
      <c r="AO136" s="88">
        <v>61214.909404296857</v>
      </c>
      <c r="AP136" s="88">
        <v>901.1674346923819</v>
      </c>
      <c r="AQ136" s="88">
        <v>93489.765179124966</v>
      </c>
      <c r="AR136" s="88">
        <v>72843.948727539071</v>
      </c>
      <c r="AS136" s="88">
        <v>59071.333069893721</v>
      </c>
      <c r="AT136" s="88">
        <v>22524.392496093733</v>
      </c>
      <c r="AU136" s="88">
        <v>73261.196214843789</v>
      </c>
      <c r="AV136" s="88">
        <v>30548.681058593738</v>
      </c>
      <c r="AW136" s="88">
        <v>2917.417990234389</v>
      </c>
      <c r="AX136" s="88">
        <v>47488.332431640658</v>
      </c>
      <c r="AY136" s="88">
        <v>107216.4766119999</v>
      </c>
    </row>
    <row r="137" spans="1:51" x14ac:dyDescent="0.25">
      <c r="A137" s="86">
        <v>43502</v>
      </c>
      <c r="B137" s="87">
        <v>16</v>
      </c>
      <c r="C137" s="88">
        <v>52447.46745312494</v>
      </c>
      <c r="D137" s="88">
        <v>53745.857562500038</v>
      </c>
      <c r="E137" s="88">
        <v>25078.39978515626</v>
      </c>
      <c r="F137" s="88">
        <v>84561.751386718752</v>
      </c>
      <c r="G137" s="88">
        <v>57107.434250933897</v>
      </c>
      <c r="H137" s="88">
        <v>10735.818967875006</v>
      </c>
      <c r="I137" s="88">
        <v>58314.596491312535</v>
      </c>
      <c r="J137" s="88">
        <v>158.22727966308599</v>
      </c>
      <c r="K137" s="88">
        <v>24709.131494140624</v>
      </c>
      <c r="L137" s="88">
        <v>21890.998391757836</v>
      </c>
      <c r="M137" s="88">
        <v>47149.199779906252</v>
      </c>
      <c r="N137" s="88">
        <v>19295.214523437502</v>
      </c>
      <c r="O137" s="88">
        <v>67651.708908203072</v>
      </c>
      <c r="P137" s="88">
        <v>5125.3773753967289</v>
      </c>
      <c r="Q137" s="88">
        <v>34.751448631286621</v>
      </c>
      <c r="R137" s="88">
        <v>6726.9145751953238</v>
      </c>
      <c r="S137" s="88">
        <v>54617.334560546871</v>
      </c>
      <c r="T137" s="88">
        <v>20810.018533203129</v>
      </c>
      <c r="U137" s="88">
        <v>8341.5052421875007</v>
      </c>
      <c r="V137" s="88">
        <v>76116.353531874993</v>
      </c>
      <c r="W137" s="88">
        <v>6711.2499755859399</v>
      </c>
      <c r="X137" s="88">
        <v>30235.726827796825</v>
      </c>
      <c r="Y137" s="88">
        <v>22876.252621093747</v>
      </c>
      <c r="Z137" s="88">
        <v>513.87906035156243</v>
      </c>
      <c r="AA137" s="88">
        <v>39589.982683593786</v>
      </c>
      <c r="AB137" s="88">
        <v>52050.84479148066</v>
      </c>
      <c r="AC137" s="88">
        <v>32957.3438773651</v>
      </c>
      <c r="AD137" s="88">
        <v>47276.854361531194</v>
      </c>
      <c r="AE137" s="88">
        <v>17217.4117877756</v>
      </c>
      <c r="AF137" s="88">
        <v>24.298578869047624</v>
      </c>
      <c r="AG137" s="88">
        <v>28806.537312500008</v>
      </c>
      <c r="AH137" s="88">
        <v>53528.659070312504</v>
      </c>
      <c r="AI137" s="88">
        <v>16270.852246093747</v>
      </c>
      <c r="AJ137" s="88">
        <v>190.27599243164107</v>
      </c>
      <c r="AK137" s="88">
        <v>7415.8865817382839</v>
      </c>
      <c r="AL137" s="88">
        <v>21864.18682421877</v>
      </c>
      <c r="AM137" s="88">
        <v>35352.826605359354</v>
      </c>
      <c r="AN137" s="88">
        <v>5710.6352050781306</v>
      </c>
      <c r="AO137" s="88">
        <v>61862.289027343722</v>
      </c>
      <c r="AP137" s="88">
        <v>978.60723114013695</v>
      </c>
      <c r="AQ137" s="88">
        <v>93912.442436625133</v>
      </c>
      <c r="AR137" s="88">
        <v>73297.883407226604</v>
      </c>
      <c r="AS137" s="88">
        <v>59563.106875334859</v>
      </c>
      <c r="AT137" s="88">
        <v>23491.023542968753</v>
      </c>
      <c r="AU137" s="88">
        <v>73335.215113281214</v>
      </c>
      <c r="AV137" s="88">
        <v>30803.174902343773</v>
      </c>
      <c r="AW137" s="88">
        <v>2934.2234316406102</v>
      </c>
      <c r="AX137" s="88">
        <v>47718.24905029298</v>
      </c>
      <c r="AY137" s="88">
        <v>107920.42614221862</v>
      </c>
    </row>
    <row r="138" spans="1:51" x14ac:dyDescent="0.25">
      <c r="A138" s="86">
        <v>43502</v>
      </c>
      <c r="B138" s="87">
        <v>17</v>
      </c>
      <c r="C138" s="88">
        <v>51633.31251171873</v>
      </c>
      <c r="D138" s="88">
        <v>53609.221199218744</v>
      </c>
      <c r="E138" s="88">
        <v>24868.841582031244</v>
      </c>
      <c r="F138" s="88">
        <v>83460.126082031231</v>
      </c>
      <c r="G138" s="88">
        <v>53433.638540246633</v>
      </c>
      <c r="H138" s="88">
        <v>10616.176540062501</v>
      </c>
      <c r="I138" s="88">
        <v>57474.338908367186</v>
      </c>
      <c r="J138" s="88">
        <v>148.9396858215332</v>
      </c>
      <c r="K138" s="88">
        <v>24336.672412109365</v>
      </c>
      <c r="L138" s="88">
        <v>21603.279009124977</v>
      </c>
      <c r="M138" s="88">
        <v>46655.704610937486</v>
      </c>
      <c r="N138" s="88">
        <v>19030.294312499998</v>
      </c>
      <c r="O138" s="88">
        <v>66990.425042968782</v>
      </c>
      <c r="P138" s="88">
        <v>5170.285552313233</v>
      </c>
      <c r="Q138" s="88">
        <v>34.582772254943862</v>
      </c>
      <c r="R138" s="88">
        <v>6746.1137939453183</v>
      </c>
      <c r="S138" s="88">
        <v>54136.336480468752</v>
      </c>
      <c r="T138" s="88">
        <v>20433.556054687509</v>
      </c>
      <c r="U138" s="88">
        <v>8088.6690878906311</v>
      </c>
      <c r="V138" s="88">
        <v>75623.634116875037</v>
      </c>
      <c r="W138" s="88">
        <v>6800.4327392577989</v>
      </c>
      <c r="X138" s="88">
        <v>29098.56721926558</v>
      </c>
      <c r="Y138" s="88">
        <v>22694.407656249998</v>
      </c>
      <c r="Z138" s="88">
        <v>479.18513171386712</v>
      </c>
      <c r="AA138" s="88">
        <v>38740.246128906278</v>
      </c>
      <c r="AB138" s="88">
        <v>51439.78571726189</v>
      </c>
      <c r="AC138" s="88">
        <v>32592.536503700296</v>
      </c>
      <c r="AD138" s="88">
        <v>46951.410604281256</v>
      </c>
      <c r="AE138" s="88">
        <v>16759.304683514383</v>
      </c>
      <c r="AF138" s="88">
        <v>24.298578869047624</v>
      </c>
      <c r="AG138" s="88">
        <v>28348.050906249999</v>
      </c>
      <c r="AH138" s="88">
        <v>53085.314179687528</v>
      </c>
      <c r="AI138" s="88">
        <v>16245.448339843748</v>
      </c>
      <c r="AJ138" s="88">
        <v>176.09572802734368</v>
      </c>
      <c r="AK138" s="88">
        <v>7279.6283815673796</v>
      </c>
      <c r="AL138" s="88">
        <v>21615.649193359379</v>
      </c>
      <c r="AM138" s="88">
        <v>35059.623186578116</v>
      </c>
      <c r="AN138" s="88">
        <v>5059.5845703124905</v>
      </c>
      <c r="AO138" s="88">
        <v>61110.199624999965</v>
      </c>
      <c r="AP138" s="88">
        <v>918.1708984375</v>
      </c>
      <c r="AQ138" s="88">
        <v>92769.327229749979</v>
      </c>
      <c r="AR138" s="88">
        <v>72015.651502929657</v>
      </c>
      <c r="AS138" s="88">
        <v>59145.027012996812</v>
      </c>
      <c r="AT138" s="88">
        <v>23392.55118749999</v>
      </c>
      <c r="AU138" s="88">
        <v>72635.199105468768</v>
      </c>
      <c r="AV138" s="88">
        <v>30198.722593750004</v>
      </c>
      <c r="AW138" s="88">
        <v>2904.7751572265383</v>
      </c>
      <c r="AX138" s="88">
        <v>47315.953491210952</v>
      </c>
      <c r="AY138" s="88">
        <v>107184.29557649979</v>
      </c>
    </row>
    <row r="139" spans="1:51" x14ac:dyDescent="0.25">
      <c r="A139" s="86">
        <v>43502</v>
      </c>
      <c r="B139" s="87">
        <v>18</v>
      </c>
      <c r="C139" s="88">
        <v>50139.998156249982</v>
      </c>
      <c r="D139" s="88">
        <v>51386.115562499988</v>
      </c>
      <c r="E139" s="88">
        <v>23720.923212890608</v>
      </c>
      <c r="F139" s="88">
        <v>81826.218210937528</v>
      </c>
      <c r="G139" s="88">
        <v>52056.784446325626</v>
      </c>
      <c r="H139" s="88">
        <v>9244.7409533437476</v>
      </c>
      <c r="I139" s="88">
        <v>55812.621048296867</v>
      </c>
      <c r="J139" s="88">
        <v>150.58515167236331</v>
      </c>
      <c r="K139" s="88">
        <v>23267.74277343752</v>
      </c>
      <c r="L139" s="88">
        <v>20081.705388390648</v>
      </c>
      <c r="M139" s="88">
        <v>42211.294150593771</v>
      </c>
      <c r="N139" s="88">
        <v>18493.50253125</v>
      </c>
      <c r="O139" s="88">
        <v>64929.941445312485</v>
      </c>
      <c r="P139" s="88">
        <v>4925.7929465881352</v>
      </c>
      <c r="Q139" s="88">
        <v>34.376126289367676</v>
      </c>
      <c r="R139" s="88">
        <v>6699.0449340820378</v>
      </c>
      <c r="S139" s="88">
        <v>52693.173289062528</v>
      </c>
      <c r="T139" s="88">
        <v>19616.637986328162</v>
      </c>
      <c r="U139" s="88">
        <v>7644.9265537109404</v>
      </c>
      <c r="V139" s="88">
        <v>74234.372147187576</v>
      </c>
      <c r="W139" s="88">
        <v>6432.7346679687598</v>
      </c>
      <c r="X139" s="88">
        <v>26437.869298453181</v>
      </c>
      <c r="Y139" s="88">
        <v>21898.034773437503</v>
      </c>
      <c r="Z139" s="88">
        <v>461.27647082519542</v>
      </c>
      <c r="AA139" s="88">
        <v>36357.686958984334</v>
      </c>
      <c r="AB139" s="88">
        <v>48992.234115699415</v>
      </c>
      <c r="AC139" s="88">
        <v>31418.735098831203</v>
      </c>
      <c r="AD139" s="88">
        <v>46345.45909140625</v>
      </c>
      <c r="AE139" s="88">
        <v>15685.082366698836</v>
      </c>
      <c r="AF139" s="88">
        <v>24.298578869047624</v>
      </c>
      <c r="AG139" s="88">
        <v>27088.3163203125</v>
      </c>
      <c r="AH139" s="88">
        <v>52846.151148437486</v>
      </c>
      <c r="AI139" s="88">
        <v>15647.30615234375</v>
      </c>
      <c r="AJ139" s="88">
        <v>118.85840551757798</v>
      </c>
      <c r="AK139" s="88">
        <v>7031.6675271972654</v>
      </c>
      <c r="AL139" s="88">
        <v>21588.536976562504</v>
      </c>
      <c r="AM139" s="88">
        <v>33593.716276656232</v>
      </c>
      <c r="AN139" s="88">
        <v>5296.8442871093812</v>
      </c>
      <c r="AO139" s="88">
        <v>59306.376777343743</v>
      </c>
      <c r="AP139" s="88">
        <v>741.40755462646575</v>
      </c>
      <c r="AQ139" s="88">
        <v>89659.365878593773</v>
      </c>
      <c r="AR139" s="88">
        <v>68070.634668945291</v>
      </c>
      <c r="AS139" s="88">
        <v>57713.883861596674</v>
      </c>
      <c r="AT139" s="88">
        <v>22753.818046875003</v>
      </c>
      <c r="AU139" s="88">
        <v>70615.639234375005</v>
      </c>
      <c r="AV139" s="88">
        <v>29151.899488281266</v>
      </c>
      <c r="AW139" s="88">
        <v>2939.4959863281101</v>
      </c>
      <c r="AX139" s="88">
        <v>46140.754960937491</v>
      </c>
      <c r="AY139" s="88">
        <v>103864.01027599999</v>
      </c>
    </row>
    <row r="140" spans="1:51" x14ac:dyDescent="0.25">
      <c r="A140" s="86">
        <v>43502</v>
      </c>
      <c r="B140" s="87">
        <v>19</v>
      </c>
      <c r="C140" s="88">
        <v>46600.104722656259</v>
      </c>
      <c r="D140" s="88">
        <v>47306.030046874985</v>
      </c>
      <c r="E140" s="88">
        <v>21988.796552734377</v>
      </c>
      <c r="F140" s="88">
        <v>77925.727734374959</v>
      </c>
      <c r="G140" s="88">
        <v>47768.085114062538</v>
      </c>
      <c r="H140" s="88">
        <v>7872.1153650781216</v>
      </c>
      <c r="I140" s="88">
        <v>51113.202846742191</v>
      </c>
      <c r="J140" s="88">
        <v>153.4479255676271</v>
      </c>
      <c r="K140" s="88">
        <v>21106.856445312518</v>
      </c>
      <c r="L140" s="88">
        <v>17849.087640265647</v>
      </c>
      <c r="M140" s="88">
        <v>36539.752850718738</v>
      </c>
      <c r="N140" s="88">
        <v>17225.755531250004</v>
      </c>
      <c r="O140" s="88">
        <v>59770.90179101564</v>
      </c>
      <c r="P140" s="88">
        <v>4699.7816763942719</v>
      </c>
      <c r="Q140" s="88">
        <v>34.333161354064956</v>
      </c>
      <c r="R140" s="88">
        <v>6584.9318481445343</v>
      </c>
      <c r="S140" s="88">
        <v>50113.310998046858</v>
      </c>
      <c r="T140" s="88">
        <v>18420.66491210938</v>
      </c>
      <c r="U140" s="88">
        <v>6722.570934570309</v>
      </c>
      <c r="V140" s="88">
        <v>71944.235968906258</v>
      </c>
      <c r="W140" s="88">
        <v>5973.9299804687589</v>
      </c>
      <c r="X140" s="88">
        <v>22516.496574562516</v>
      </c>
      <c r="Y140" s="88">
        <v>19894.469187499999</v>
      </c>
      <c r="Z140" s="88">
        <v>455.53546236572259</v>
      </c>
      <c r="AA140" s="88">
        <v>33324.59570898438</v>
      </c>
      <c r="AB140" s="88">
        <v>43132.216279761902</v>
      </c>
      <c r="AC140" s="88">
        <v>29213.732158401508</v>
      </c>
      <c r="AD140" s="88">
        <v>44262.228992906261</v>
      </c>
      <c r="AE140" s="88">
        <v>13900.678841069021</v>
      </c>
      <c r="AF140" s="88">
        <v>24.298578869047624</v>
      </c>
      <c r="AG140" s="88">
        <v>25245.978687500006</v>
      </c>
      <c r="AH140" s="88">
        <v>51805.953476562485</v>
      </c>
      <c r="AI140" s="88">
        <v>13963.25024414063</v>
      </c>
      <c r="AJ140" s="88">
        <v>86.377518066407049</v>
      </c>
      <c r="AK140" s="88">
        <v>6790.971648474112</v>
      </c>
      <c r="AL140" s="88">
        <v>21419.517021484378</v>
      </c>
      <c r="AM140" s="88">
        <v>30847.451738234369</v>
      </c>
      <c r="AN140" s="88">
        <v>5747.883935546879</v>
      </c>
      <c r="AO140" s="88">
        <v>53977.72550683593</v>
      </c>
      <c r="AP140" s="88">
        <v>614.64523315429619</v>
      </c>
      <c r="AQ140" s="88">
        <v>80614.676618312573</v>
      </c>
      <c r="AR140" s="88">
        <v>60123.053770507824</v>
      </c>
      <c r="AS140" s="88">
        <v>55687.394615123849</v>
      </c>
      <c r="AT140" s="88">
        <v>20602.616179687509</v>
      </c>
      <c r="AU140" s="88">
        <v>65584.127101562539</v>
      </c>
      <c r="AV140" s="88">
        <v>28342.690546874965</v>
      </c>
      <c r="AW140" s="88">
        <v>2982.0497910156305</v>
      </c>
      <c r="AX140" s="88">
        <v>45296.699597168001</v>
      </c>
      <c r="AY140" s="88">
        <v>93364.055333125041</v>
      </c>
    </row>
    <row r="141" spans="1:51" x14ac:dyDescent="0.25">
      <c r="A141" s="86">
        <v>43502</v>
      </c>
      <c r="B141" s="87">
        <v>20</v>
      </c>
      <c r="C141" s="88">
        <v>42856.088585937527</v>
      </c>
      <c r="D141" s="88">
        <v>44865.967863281236</v>
      </c>
      <c r="E141" s="88">
        <v>20675.328359374998</v>
      </c>
      <c r="F141" s="88">
        <v>72260.377109375084</v>
      </c>
      <c r="G141" s="88">
        <v>44745.033862947887</v>
      </c>
      <c r="H141" s="88">
        <v>6986.3492577187535</v>
      </c>
      <c r="I141" s="88">
        <v>44862.126611539054</v>
      </c>
      <c r="J141" s="88">
        <v>157.82562637329113</v>
      </c>
      <c r="K141" s="88">
        <v>19940.375292968751</v>
      </c>
      <c r="L141" s="88">
        <v>16720.039436976556</v>
      </c>
      <c r="M141" s="88">
        <v>33314.641536093768</v>
      </c>
      <c r="N141" s="88">
        <v>16047.042921875001</v>
      </c>
      <c r="O141" s="88">
        <v>54031.478832031258</v>
      </c>
      <c r="P141" s="88">
        <v>4238.3519912521388</v>
      </c>
      <c r="Q141" s="88">
        <v>34.021760940551758</v>
      </c>
      <c r="R141" s="88">
        <v>6505.3612060546839</v>
      </c>
      <c r="S141" s="88">
        <v>48954.713371093749</v>
      </c>
      <c r="T141" s="88">
        <v>17154.679539062508</v>
      </c>
      <c r="U141" s="88">
        <v>6078.8347138671897</v>
      </c>
      <c r="V141" s="88">
        <v>71353.640198749985</v>
      </c>
      <c r="W141" s="88">
        <v>5566.7992675781406</v>
      </c>
      <c r="X141" s="88">
        <v>20748.611693375042</v>
      </c>
      <c r="Y141" s="88">
        <v>18700.400578125002</v>
      </c>
      <c r="Z141" s="88">
        <v>410.83706347656243</v>
      </c>
      <c r="AA141" s="88">
        <v>31746.132093749991</v>
      </c>
      <c r="AB141" s="88">
        <v>36481.343092261879</v>
      </c>
      <c r="AC141" s="88">
        <v>27335.920462844846</v>
      </c>
      <c r="AD141" s="88">
        <v>43416.994780406218</v>
      </c>
      <c r="AE141" s="88">
        <v>13289.96689458284</v>
      </c>
      <c r="AF141" s="88">
        <v>24.298578869047624</v>
      </c>
      <c r="AG141" s="88">
        <v>24589.180999999997</v>
      </c>
      <c r="AH141" s="88">
        <v>50183.374171875046</v>
      </c>
      <c r="AI141" s="88">
        <v>13411.609277343761</v>
      </c>
      <c r="AJ141" s="88">
        <v>73.915570556640091</v>
      </c>
      <c r="AK141" s="88">
        <v>6170.2530694122397</v>
      </c>
      <c r="AL141" s="88">
        <v>21865.985326171871</v>
      </c>
      <c r="AM141" s="88">
        <v>28797.097335359347</v>
      </c>
      <c r="AN141" s="88">
        <v>5197.2840820312394</v>
      </c>
      <c r="AO141" s="88">
        <v>49264.984143554706</v>
      </c>
      <c r="AP141" s="88">
        <v>564.628112435341</v>
      </c>
      <c r="AQ141" s="88">
        <v>70238.170162687471</v>
      </c>
      <c r="AR141" s="88">
        <v>54963.230424804664</v>
      </c>
      <c r="AS141" s="88">
        <v>56710.277372724398</v>
      </c>
      <c r="AT141" s="88">
        <v>18580.064050781253</v>
      </c>
      <c r="AU141" s="88">
        <v>60937.2681054688</v>
      </c>
      <c r="AV141" s="88">
        <v>28338.338363281251</v>
      </c>
      <c r="AW141" s="88">
        <v>3136.4254765625105</v>
      </c>
      <c r="AX141" s="88">
        <v>45543.154555664056</v>
      </c>
      <c r="AY141" s="88">
        <v>77104.038514750078</v>
      </c>
    </row>
    <row r="142" spans="1:51" x14ac:dyDescent="0.25">
      <c r="A142" s="86">
        <v>43502</v>
      </c>
      <c r="B142" s="87">
        <v>21</v>
      </c>
      <c r="C142" s="88">
        <v>39244.010539062474</v>
      </c>
      <c r="D142" s="88">
        <v>44980.892386718748</v>
      </c>
      <c r="E142" s="88">
        <v>20687.831767578115</v>
      </c>
      <c r="F142" s="88">
        <v>67389.501078125002</v>
      </c>
      <c r="G142" s="88">
        <v>45137.493758046861</v>
      </c>
      <c r="H142" s="88">
        <v>6187.2139806406276</v>
      </c>
      <c r="I142" s="88">
        <v>40314.52309963281</v>
      </c>
      <c r="J142" s="88">
        <v>162.50769805908209</v>
      </c>
      <c r="K142" s="88">
        <v>19509.514013671898</v>
      </c>
      <c r="L142" s="88">
        <v>15353.682673609384</v>
      </c>
      <c r="M142" s="88">
        <v>32525.16252843749</v>
      </c>
      <c r="N142" s="88">
        <v>15900.998332031259</v>
      </c>
      <c r="O142" s="88">
        <v>52121.303318359365</v>
      </c>
      <c r="P142" s="88">
        <v>3851.8565616019305</v>
      </c>
      <c r="Q142" s="88">
        <v>34.212594985961907</v>
      </c>
      <c r="R142" s="88">
        <v>6635.4835693359482</v>
      </c>
      <c r="S142" s="88">
        <v>50252.320453124994</v>
      </c>
      <c r="T142" s="88">
        <v>16533.150234374989</v>
      </c>
      <c r="U142" s="88">
        <v>6208.53168554688</v>
      </c>
      <c r="V142" s="88">
        <v>73055.075937499976</v>
      </c>
      <c r="W142" s="88">
        <v>5531.5470703124993</v>
      </c>
      <c r="X142" s="88">
        <v>20170.011398140607</v>
      </c>
      <c r="Y142" s="88">
        <v>17547.396101562492</v>
      </c>
      <c r="Z142" s="88">
        <v>411.4678002685547</v>
      </c>
      <c r="AA142" s="88">
        <v>32006.173910156245</v>
      </c>
      <c r="AB142" s="88">
        <v>32100.325969215039</v>
      </c>
      <c r="AC142" s="88">
        <v>26597.600881744402</v>
      </c>
      <c r="AD142" s="88">
        <v>43951.095307718737</v>
      </c>
      <c r="AE142" s="88">
        <v>12834.058912109385</v>
      </c>
      <c r="AF142" s="88">
        <v>24.298578869047624</v>
      </c>
      <c r="AG142" s="88">
        <v>25290.329996093747</v>
      </c>
      <c r="AH142" s="88">
        <v>51633.350195312487</v>
      </c>
      <c r="AI142" s="88">
        <v>13532.558398437503</v>
      </c>
      <c r="AJ142" s="88">
        <v>56.449501464844161</v>
      </c>
      <c r="AK142" s="88">
        <v>6054.572948696883</v>
      </c>
      <c r="AL142" s="88">
        <v>22960.813441406262</v>
      </c>
      <c r="AM142" s="88">
        <v>27951.124504953146</v>
      </c>
      <c r="AN142" s="88">
        <v>5421.7328613281388</v>
      </c>
      <c r="AO142" s="88">
        <v>47556.250918945305</v>
      </c>
      <c r="AP142" s="88">
        <v>628.91710162162872</v>
      </c>
      <c r="AQ142" s="88">
        <v>61521.220350906144</v>
      </c>
      <c r="AR142" s="88">
        <v>54206.708449218771</v>
      </c>
      <c r="AS142" s="88">
        <v>58772.748025746405</v>
      </c>
      <c r="AT142" s="88">
        <v>17730.601316406264</v>
      </c>
      <c r="AU142" s="88">
        <v>59806.981835937513</v>
      </c>
      <c r="AV142" s="88">
        <v>29729.466441406224</v>
      </c>
      <c r="AW142" s="88">
        <v>3387.2615830077998</v>
      </c>
      <c r="AX142" s="88">
        <v>47260.872648925797</v>
      </c>
      <c r="AY142" s="88">
        <v>65113.073972093618</v>
      </c>
    </row>
    <row r="143" spans="1:51" x14ac:dyDescent="0.25">
      <c r="A143" s="86">
        <v>43502</v>
      </c>
      <c r="B143" s="87">
        <v>22</v>
      </c>
      <c r="C143" s="88">
        <v>40106.519164062462</v>
      </c>
      <c r="D143" s="88">
        <v>48861.042488281244</v>
      </c>
      <c r="E143" s="88">
        <v>23169.034316406247</v>
      </c>
      <c r="F143" s="88">
        <v>68938.452335937531</v>
      </c>
      <c r="G143" s="88">
        <v>49477.689675781206</v>
      </c>
      <c r="H143" s="88">
        <v>6204.5305755781283</v>
      </c>
      <c r="I143" s="88">
        <v>37640.601420773433</v>
      </c>
      <c r="J143" s="88">
        <v>166.78814697265619</v>
      </c>
      <c r="K143" s="88">
        <v>21238.137402343767</v>
      </c>
      <c r="L143" s="88">
        <v>15964.770673921896</v>
      </c>
      <c r="M143" s="88">
        <v>35117.524458093743</v>
      </c>
      <c r="N143" s="88">
        <v>17910.688179687502</v>
      </c>
      <c r="O143" s="88">
        <v>52795.220365234389</v>
      </c>
      <c r="P143" s="88">
        <v>4019.4019375000003</v>
      </c>
      <c r="Q143" s="88">
        <v>35.112104415893562</v>
      </c>
      <c r="R143" s="88">
        <v>7869.9904907226564</v>
      </c>
      <c r="S143" s="88">
        <v>56578.76512109374</v>
      </c>
      <c r="T143" s="88">
        <v>17541.462384765618</v>
      </c>
      <c r="U143" s="88">
        <v>8336.1476503906397</v>
      </c>
      <c r="V143" s="88">
        <v>80829.722550781284</v>
      </c>
      <c r="W143" s="88">
        <v>5731.104345703131</v>
      </c>
      <c r="X143" s="88">
        <v>21932.538354171895</v>
      </c>
      <c r="Y143" s="88">
        <v>19082.964437499999</v>
      </c>
      <c r="Z143" s="88">
        <v>404.4860251586914</v>
      </c>
      <c r="AA143" s="88">
        <v>35277.845623046887</v>
      </c>
      <c r="AB143" s="88">
        <v>28807.944383277543</v>
      </c>
      <c r="AC143" s="88">
        <v>29364.15846008301</v>
      </c>
      <c r="AD143" s="88">
        <v>49525.56065515623</v>
      </c>
      <c r="AE143" s="88">
        <v>14512.089931640623</v>
      </c>
      <c r="AF143" s="88">
        <v>24.298578869047624</v>
      </c>
      <c r="AG143" s="88">
        <v>28161.311195312501</v>
      </c>
      <c r="AH143" s="88">
        <v>59906.428554687482</v>
      </c>
      <c r="AI143" s="88">
        <v>14277.676562500001</v>
      </c>
      <c r="AJ143" s="88">
        <v>61.194228515626151</v>
      </c>
      <c r="AK143" s="88">
        <v>6190.1855175781293</v>
      </c>
      <c r="AL143" s="88">
        <v>26193.254689453144</v>
      </c>
      <c r="AM143" s="88">
        <v>30532.813435796907</v>
      </c>
      <c r="AN143" s="88">
        <v>6799.7790039062402</v>
      </c>
      <c r="AO143" s="88">
        <v>50946.198157226565</v>
      </c>
      <c r="AP143" s="88">
        <v>790.20565795898597</v>
      </c>
      <c r="AQ143" s="88">
        <v>56935.501736984348</v>
      </c>
      <c r="AR143" s="88">
        <v>59163.6518144531</v>
      </c>
      <c r="AS143" s="88">
        <v>66043.444218978984</v>
      </c>
      <c r="AT143" s="88">
        <v>18679.01592187499</v>
      </c>
      <c r="AU143" s="88">
        <v>63382.428062499988</v>
      </c>
      <c r="AV143" s="88">
        <v>34992.98003125003</v>
      </c>
      <c r="AW143" s="88">
        <v>4195.8803525390495</v>
      </c>
      <c r="AX143" s="88">
        <v>55290.700310058623</v>
      </c>
      <c r="AY143" s="88">
        <v>59720.721841437444</v>
      </c>
    </row>
    <row r="144" spans="1:51" x14ac:dyDescent="0.25">
      <c r="A144" s="86">
        <v>43502</v>
      </c>
      <c r="B144" s="87">
        <v>23</v>
      </c>
      <c r="C144" s="88">
        <v>36925.581671875043</v>
      </c>
      <c r="D144" s="88">
        <v>47433.213296875001</v>
      </c>
      <c r="E144" s="88">
        <v>21895.938300781265</v>
      </c>
      <c r="F144" s="88">
        <v>63905.390125000064</v>
      </c>
      <c r="G144" s="88">
        <v>47496.361671875035</v>
      </c>
      <c r="H144" s="88">
        <v>6465.9951575937603</v>
      </c>
      <c r="I144" s="88">
        <v>34671.194440148451</v>
      </c>
      <c r="J144" s="88">
        <v>158.72069931030282</v>
      </c>
      <c r="K144" s="88">
        <v>20704.919091796881</v>
      </c>
      <c r="L144" s="88">
        <v>15660.254207054682</v>
      </c>
      <c r="M144" s="88">
        <v>34926.574340843741</v>
      </c>
      <c r="N144" s="88">
        <v>17202.619792968755</v>
      </c>
      <c r="O144" s="88">
        <v>49728.099093750017</v>
      </c>
      <c r="P144" s="88">
        <v>3990.1937812500109</v>
      </c>
      <c r="Q144" s="88">
        <v>34.404770851135254</v>
      </c>
      <c r="R144" s="88">
        <v>7755.8376220703185</v>
      </c>
      <c r="S144" s="88">
        <v>55466.667167968772</v>
      </c>
      <c r="T144" s="88">
        <v>16337.006733398446</v>
      </c>
      <c r="U144" s="88">
        <v>8137.5643398437605</v>
      </c>
      <c r="V144" s="88">
        <v>77750.663574218808</v>
      </c>
      <c r="W144" s="88">
        <v>5456.1643554687498</v>
      </c>
      <c r="X144" s="88">
        <v>21415.601065687548</v>
      </c>
      <c r="Y144" s="88">
        <v>18582.522230468749</v>
      </c>
      <c r="Z144" s="88">
        <v>390.77531066894517</v>
      </c>
      <c r="AA144" s="88">
        <v>34103.046330078199</v>
      </c>
      <c r="AB144" s="88">
        <v>25269.056648902544</v>
      </c>
      <c r="AC144" s="88">
        <v>27990.530782943733</v>
      </c>
      <c r="AD144" s="88">
        <v>48117.872978156309</v>
      </c>
      <c r="AE144" s="88">
        <v>14330.651916992201</v>
      </c>
      <c r="AF144" s="88">
        <v>24.298578869047624</v>
      </c>
      <c r="AG144" s="88">
        <v>27173.821339843751</v>
      </c>
      <c r="AH144" s="88">
        <v>58839.913699218741</v>
      </c>
      <c r="AI144" s="88">
        <v>12868.442626953118</v>
      </c>
      <c r="AJ144" s="88">
        <v>55.398677001954184</v>
      </c>
      <c r="AK144" s="88">
        <v>6004.6139257812401</v>
      </c>
      <c r="AL144" s="88">
        <v>25869.627693359387</v>
      </c>
      <c r="AM144" s="88">
        <v>30013.753834328145</v>
      </c>
      <c r="AN144" s="88">
        <v>6225.91259765625</v>
      </c>
      <c r="AO144" s="88">
        <v>49332.336933593746</v>
      </c>
      <c r="AP144" s="88">
        <v>818.01284790039108</v>
      </c>
      <c r="AQ144" s="88">
        <v>51394.819440461019</v>
      </c>
      <c r="AR144" s="88">
        <v>57192.546619140696</v>
      </c>
      <c r="AS144" s="88">
        <v>64389.507285863416</v>
      </c>
      <c r="AT144" s="88">
        <v>17953.017863281246</v>
      </c>
      <c r="AU144" s="88">
        <v>59980.349999999977</v>
      </c>
      <c r="AV144" s="88">
        <v>34547.168023437509</v>
      </c>
      <c r="AW144" s="88">
        <v>4210.09091308595</v>
      </c>
      <c r="AX144" s="88">
        <v>54456.726181640624</v>
      </c>
      <c r="AY144" s="88">
        <v>53906.795114999994</v>
      </c>
    </row>
    <row r="145" spans="1:51" x14ac:dyDescent="0.25">
      <c r="A145" s="86">
        <v>43502</v>
      </c>
      <c r="B145" s="87">
        <v>24</v>
      </c>
      <c r="C145" s="88">
        <v>33712.690523437472</v>
      </c>
      <c r="D145" s="88">
        <v>43993.124808593777</v>
      </c>
      <c r="E145" s="88">
        <v>19886.671279296916</v>
      </c>
      <c r="F145" s="88">
        <v>58084.394550781297</v>
      </c>
      <c r="G145" s="88">
        <v>43352.547468749945</v>
      </c>
      <c r="H145" s="88">
        <v>6019.9868535937612</v>
      </c>
      <c r="I145" s="88">
        <v>31685.788411656256</v>
      </c>
      <c r="J145" s="88">
        <v>143.64888572692871</v>
      </c>
      <c r="K145" s="88">
        <v>19256.363183593749</v>
      </c>
      <c r="L145" s="88">
        <v>14969.139076960906</v>
      </c>
      <c r="M145" s="88">
        <v>33131.908755125012</v>
      </c>
      <c r="N145" s="88">
        <v>15606.075031249995</v>
      </c>
      <c r="O145" s="88">
        <v>45411.627677734374</v>
      </c>
      <c r="P145" s="88">
        <v>3696.7217812499998</v>
      </c>
      <c r="Q145" s="88">
        <v>34.048590660095215</v>
      </c>
      <c r="R145" s="88">
        <v>7067.5097656250036</v>
      </c>
      <c r="S145" s="88">
        <v>51839.680943359388</v>
      </c>
      <c r="T145" s="88">
        <v>15024.129057617181</v>
      </c>
      <c r="U145" s="88">
        <v>7523.6741582031309</v>
      </c>
      <c r="V145" s="88">
        <v>71020.96236718756</v>
      </c>
      <c r="W145" s="88">
        <v>5020.6307128906301</v>
      </c>
      <c r="X145" s="88">
        <v>20456.988392406187</v>
      </c>
      <c r="Y145" s="88">
        <v>17308.760835937501</v>
      </c>
      <c r="Z145" s="88">
        <v>429.52524148559559</v>
      </c>
      <c r="AA145" s="88">
        <v>31112.454570312504</v>
      </c>
      <c r="AB145" s="88">
        <v>22758.756596168147</v>
      </c>
      <c r="AC145" s="88">
        <v>25610.9438842163</v>
      </c>
      <c r="AD145" s="88">
        <v>44169.272137625041</v>
      </c>
      <c r="AE145" s="88">
        <v>14474.026517578121</v>
      </c>
      <c r="AF145" s="88">
        <v>24.298578869047624</v>
      </c>
      <c r="AG145" s="88">
        <v>25033.862699218749</v>
      </c>
      <c r="AH145" s="88">
        <v>54419.366441406281</v>
      </c>
      <c r="AI145" s="88">
        <v>11710.557666015631</v>
      </c>
      <c r="AJ145" s="88">
        <v>50.557557617187953</v>
      </c>
      <c r="AK145" s="88">
        <v>5656.30699707031</v>
      </c>
      <c r="AL145" s="88">
        <v>23836.190466796881</v>
      </c>
      <c r="AM145" s="88">
        <v>28396.281317656296</v>
      </c>
      <c r="AN145" s="88">
        <v>6131.0068359374991</v>
      </c>
      <c r="AO145" s="88">
        <v>45834.370612304694</v>
      </c>
      <c r="AP145" s="88">
        <v>819.219482421875</v>
      </c>
      <c r="AQ145" s="88">
        <v>47017.813011195285</v>
      </c>
      <c r="AR145" s="88">
        <v>53153.944853515633</v>
      </c>
      <c r="AS145" s="88">
        <v>59468.722158322795</v>
      </c>
      <c r="AT145" s="88">
        <v>17094.351664062513</v>
      </c>
      <c r="AU145" s="88">
        <v>54742.731433593792</v>
      </c>
      <c r="AV145" s="88">
        <v>31919.077128906232</v>
      </c>
      <c r="AW145" s="88">
        <v>3919.2986523437498</v>
      </c>
      <c r="AX145" s="88">
        <v>50479.965791015609</v>
      </c>
      <c r="AY145" s="88">
        <v>49548.984703250004</v>
      </c>
    </row>
    <row r="146" spans="1:51" x14ac:dyDescent="0.25">
      <c r="A146" s="86">
        <v>43503</v>
      </c>
      <c r="B146" s="87">
        <v>1</v>
      </c>
      <c r="C146" s="88">
        <v>30172.894990234396</v>
      </c>
      <c r="D146" s="88">
        <v>38859.668433593746</v>
      </c>
      <c r="E146" s="88">
        <v>17431.908144531262</v>
      </c>
      <c r="F146" s="88">
        <v>51521.383339843756</v>
      </c>
      <c r="G146" s="88">
        <v>38315.884548828144</v>
      </c>
      <c r="H146" s="88">
        <v>5749.5131285156267</v>
      </c>
      <c r="I146" s="88">
        <v>28625.643122691403</v>
      </c>
      <c r="J146" s="88">
        <v>115.99134254455561</v>
      </c>
      <c r="K146" s="88">
        <v>17011.373925781263</v>
      </c>
      <c r="L146" s="88">
        <v>14506.249353226549</v>
      </c>
      <c r="M146" s="88">
        <v>31255.81708793751</v>
      </c>
      <c r="N146" s="88">
        <v>13979.820451171869</v>
      </c>
      <c r="O146" s="88">
        <v>40366.668044921884</v>
      </c>
      <c r="P146" s="88">
        <v>3353.3780458984511</v>
      </c>
      <c r="Q146" s="88">
        <v>33.918504714965835</v>
      </c>
      <c r="R146" s="88">
        <v>6041.7085327148507</v>
      </c>
      <c r="S146" s="88">
        <v>45410.167166015621</v>
      </c>
      <c r="T146" s="88">
        <v>13979.798854492185</v>
      </c>
      <c r="U146" s="88">
        <v>6911.5985849609406</v>
      </c>
      <c r="V146" s="88">
        <v>62126.827566406246</v>
      </c>
      <c r="W146" s="88">
        <v>4495.5579833984293</v>
      </c>
      <c r="X146" s="88">
        <v>19843.473480531222</v>
      </c>
      <c r="Y146" s="88">
        <v>15015.886937499994</v>
      </c>
      <c r="Z146" s="88">
        <v>524.83330585327155</v>
      </c>
      <c r="AA146" s="88">
        <v>27256.56338476565</v>
      </c>
      <c r="AB146" s="88">
        <v>20993.805627418173</v>
      </c>
      <c r="AC146" s="88">
        <v>23054.894331939708</v>
      </c>
      <c r="AD146" s="88">
        <v>38313.035040250004</v>
      </c>
      <c r="AE146" s="88">
        <v>13259.098146484395</v>
      </c>
      <c r="AF146" s="88">
        <v>24.298578869047624</v>
      </c>
      <c r="AG146" s="88">
        <v>22027.075593749996</v>
      </c>
      <c r="AH146" s="88">
        <v>46786.876765625013</v>
      </c>
      <c r="AI146" s="88">
        <v>10410.282666015632</v>
      </c>
      <c r="AJ146" s="88">
        <v>46.771156494140314</v>
      </c>
      <c r="AK146" s="88">
        <v>5282.0061132812507</v>
      </c>
      <c r="AL146" s="88">
        <v>20611.895808593756</v>
      </c>
      <c r="AM146" s="88">
        <v>25142.010429249993</v>
      </c>
      <c r="AN146" s="88">
        <v>4412.1373046874987</v>
      </c>
      <c r="AO146" s="88">
        <v>40554.460629394533</v>
      </c>
      <c r="AP146" s="88">
        <v>794.02770996093705</v>
      </c>
      <c r="AQ146" s="88">
        <v>42742.152369726551</v>
      </c>
      <c r="AR146" s="88">
        <v>47158.324710937508</v>
      </c>
      <c r="AS146" s="88">
        <v>51693.7959426983</v>
      </c>
      <c r="AT146" s="88">
        <v>15819.112578124996</v>
      </c>
      <c r="AU146" s="88">
        <v>48255.051902343752</v>
      </c>
      <c r="AV146" s="88">
        <v>27687.523992187467</v>
      </c>
      <c r="AW146" s="88">
        <v>3337.6466660156298</v>
      </c>
      <c r="AX146" s="88">
        <v>43553.509904785133</v>
      </c>
      <c r="AY146" s="88">
        <v>45116.955159906262</v>
      </c>
    </row>
    <row r="147" spans="1:51" x14ac:dyDescent="0.25">
      <c r="A147" s="86">
        <v>43503</v>
      </c>
      <c r="B147" s="87">
        <v>2</v>
      </c>
      <c r="C147" s="88">
        <v>27657.762216796869</v>
      </c>
      <c r="D147" s="88">
        <v>34742.720910156218</v>
      </c>
      <c r="E147" s="88">
        <v>15139.132714843747</v>
      </c>
      <c r="F147" s="88">
        <v>46159.737412109367</v>
      </c>
      <c r="G147" s="88">
        <v>33307.143472656266</v>
      </c>
      <c r="H147" s="88">
        <v>5661.4152692031184</v>
      </c>
      <c r="I147" s="88">
        <v>26134.991113273449</v>
      </c>
      <c r="J147" s="88">
        <v>101.7561359405517</v>
      </c>
      <c r="K147" s="88">
        <v>14873.674194335941</v>
      </c>
      <c r="L147" s="88">
        <v>13936.585021812482</v>
      </c>
      <c r="M147" s="88">
        <v>28989.644175953141</v>
      </c>
      <c r="N147" s="88">
        <v>12767.157640624986</v>
      </c>
      <c r="O147" s="88">
        <v>36317.574041015621</v>
      </c>
      <c r="P147" s="88">
        <v>3086.6031914062487</v>
      </c>
      <c r="Q147" s="88">
        <v>33.202709197998054</v>
      </c>
      <c r="R147" s="88">
        <v>4940.3155883789059</v>
      </c>
      <c r="S147" s="88">
        <v>39200.870628906247</v>
      </c>
      <c r="T147" s="88">
        <v>12682.051944335957</v>
      </c>
      <c r="U147" s="88">
        <v>6328.4242490234401</v>
      </c>
      <c r="V147" s="88">
        <v>53696.353949218763</v>
      </c>
      <c r="W147" s="88">
        <v>4045.9908447265584</v>
      </c>
      <c r="X147" s="88">
        <v>18990.02975590622</v>
      </c>
      <c r="Y147" s="88">
        <v>12587.244589843747</v>
      </c>
      <c r="Z147" s="88">
        <v>343.29337824707022</v>
      </c>
      <c r="AA147" s="88">
        <v>24147.793356445327</v>
      </c>
      <c r="AB147" s="88">
        <v>19558.496223121281</v>
      </c>
      <c r="AC147" s="88">
        <v>20746.754763977064</v>
      </c>
      <c r="AD147" s="88">
        <v>32695.678325062476</v>
      </c>
      <c r="AE147" s="88">
        <v>11770.549761718743</v>
      </c>
      <c r="AF147" s="88">
        <v>24.298578869047624</v>
      </c>
      <c r="AG147" s="88">
        <v>18870.010527343751</v>
      </c>
      <c r="AH147" s="88">
        <v>39847.066957031246</v>
      </c>
      <c r="AI147" s="88">
        <v>9282.3778320312504</v>
      </c>
      <c r="AJ147" s="88">
        <v>47.061970214843882</v>
      </c>
      <c r="AK147" s="88">
        <v>5008.9609765624882</v>
      </c>
      <c r="AL147" s="88">
        <v>17334.843366210931</v>
      </c>
      <c r="AM147" s="88">
        <v>22138.546454906249</v>
      </c>
      <c r="AN147" s="88">
        <v>3680.0442382812589</v>
      </c>
      <c r="AO147" s="88">
        <v>35322.682054687524</v>
      </c>
      <c r="AP147" s="88">
        <v>746.65353393554687</v>
      </c>
      <c r="AQ147" s="88">
        <v>39384.847686335903</v>
      </c>
      <c r="AR147" s="88">
        <v>41807.571487304725</v>
      </c>
      <c r="AS147" s="88">
        <v>44116.159414807727</v>
      </c>
      <c r="AT147" s="88">
        <v>14325.315289062508</v>
      </c>
      <c r="AU147" s="88">
        <v>43319.60077929683</v>
      </c>
      <c r="AV147" s="88">
        <v>23865.378148437539</v>
      </c>
      <c r="AW147" s="88">
        <v>2781.8339374999982</v>
      </c>
      <c r="AX147" s="88">
        <v>36442.880737304702</v>
      </c>
      <c r="AY147" s="88">
        <v>41937.443964765713</v>
      </c>
    </row>
    <row r="148" spans="1:51" x14ac:dyDescent="0.25">
      <c r="A148" s="86">
        <v>43503</v>
      </c>
      <c r="B148" s="87">
        <v>3</v>
      </c>
      <c r="C148" s="88">
        <v>26278.920039062548</v>
      </c>
      <c r="D148" s="88">
        <v>31874.684906250008</v>
      </c>
      <c r="E148" s="88">
        <v>13874.304648437515</v>
      </c>
      <c r="F148" s="88">
        <v>43240.369238281244</v>
      </c>
      <c r="G148" s="88">
        <v>30794.925753906242</v>
      </c>
      <c r="H148" s="88">
        <v>6023.782477078129</v>
      </c>
      <c r="I148" s="88">
        <v>24550.436356332044</v>
      </c>
      <c r="J148" s="88">
        <v>92.160902023315401</v>
      </c>
      <c r="K148" s="88">
        <v>13730.504589843737</v>
      </c>
      <c r="L148" s="88">
        <v>13308.507955039046</v>
      </c>
      <c r="M148" s="88">
        <v>27676.331692749973</v>
      </c>
      <c r="N148" s="88">
        <v>11927.372218750001</v>
      </c>
      <c r="O148" s="88">
        <v>33805.876468750008</v>
      </c>
      <c r="P148" s="88">
        <v>2880.4176945472668</v>
      </c>
      <c r="Q148" s="88">
        <v>32.825630187988295</v>
      </c>
      <c r="R148" s="88">
        <v>4384.8008850097658</v>
      </c>
      <c r="S148" s="88">
        <v>35099.988682617186</v>
      </c>
      <c r="T148" s="88">
        <v>12029.381520507821</v>
      </c>
      <c r="U148" s="88">
        <v>6012.7100322265605</v>
      </c>
      <c r="V148" s="88">
        <v>48569.839066406261</v>
      </c>
      <c r="W148" s="88">
        <v>3848.0031249999993</v>
      </c>
      <c r="X148" s="88">
        <v>17377.307627453101</v>
      </c>
      <c r="Y148" s="88">
        <v>12039.590140624998</v>
      </c>
      <c r="Z148" s="88">
        <v>370.34189152221683</v>
      </c>
      <c r="AA148" s="88">
        <v>22239.880872070327</v>
      </c>
      <c r="AB148" s="88">
        <v>18747.241518043171</v>
      </c>
      <c r="AC148" s="88">
        <v>19557.506981430051</v>
      </c>
      <c r="AD148" s="88">
        <v>29360.780020874998</v>
      </c>
      <c r="AE148" s="88">
        <v>10191.057664062511</v>
      </c>
      <c r="AF148" s="88">
        <v>24.298578869047624</v>
      </c>
      <c r="AG148" s="88">
        <v>16856.732882812496</v>
      </c>
      <c r="AH148" s="88">
        <v>35358.379968750029</v>
      </c>
      <c r="AI148" s="88">
        <v>8593.2720703125106</v>
      </c>
      <c r="AJ148" s="88">
        <v>45.955315429688028</v>
      </c>
      <c r="AK148" s="88">
        <v>4793.587705078121</v>
      </c>
      <c r="AL148" s="88">
        <v>15217.086542968753</v>
      </c>
      <c r="AM148" s="88">
        <v>19892.432093140622</v>
      </c>
      <c r="AN148" s="88">
        <v>3464.7821777343806</v>
      </c>
      <c r="AO148" s="88">
        <v>32015.626253906234</v>
      </c>
      <c r="AP148" s="88">
        <v>726.32684326171875</v>
      </c>
      <c r="AQ148" s="88">
        <v>37233.651968359409</v>
      </c>
      <c r="AR148" s="88">
        <v>38480.041328125015</v>
      </c>
      <c r="AS148" s="88">
        <v>39826.502883943431</v>
      </c>
      <c r="AT148" s="88">
        <v>13547.654050781259</v>
      </c>
      <c r="AU148" s="88">
        <v>40330.383796874965</v>
      </c>
      <c r="AV148" s="88">
        <v>21518.349765625</v>
      </c>
      <c r="AW148" s="88">
        <v>2423.618880371107</v>
      </c>
      <c r="AX148" s="88">
        <v>32158.205590820307</v>
      </c>
      <c r="AY148" s="88">
        <v>40217.777535796929</v>
      </c>
    </row>
    <row r="149" spans="1:51" x14ac:dyDescent="0.25">
      <c r="A149" s="86">
        <v>43503</v>
      </c>
      <c r="B149" s="87">
        <v>4</v>
      </c>
      <c r="C149" s="88">
        <v>25535.708691406264</v>
      </c>
      <c r="D149" s="88">
        <v>30417.61580859375</v>
      </c>
      <c r="E149" s="88">
        <v>13227.54594726564</v>
      </c>
      <c r="F149" s="88">
        <v>41689.429423828165</v>
      </c>
      <c r="G149" s="88">
        <v>29531.0781484375</v>
      </c>
      <c r="H149" s="88">
        <v>5799.3842438750107</v>
      </c>
      <c r="I149" s="88">
        <v>23952.876276117207</v>
      </c>
      <c r="J149" s="88">
        <v>89.965650558471694</v>
      </c>
      <c r="K149" s="88">
        <v>13095.676562500019</v>
      </c>
      <c r="L149" s="88">
        <v>13189.883530078116</v>
      </c>
      <c r="M149" s="88">
        <v>26723.781596515622</v>
      </c>
      <c r="N149" s="88">
        <v>11262.260941406239</v>
      </c>
      <c r="O149" s="88">
        <v>32708.600130859348</v>
      </c>
      <c r="P149" s="88">
        <v>2821.4173017577991</v>
      </c>
      <c r="Q149" s="88">
        <v>32.534781455993652</v>
      </c>
      <c r="R149" s="88">
        <v>4034.1015930175786</v>
      </c>
      <c r="S149" s="88">
        <v>32958.136411132793</v>
      </c>
      <c r="T149" s="88">
        <v>11733.028284179662</v>
      </c>
      <c r="U149" s="88">
        <v>5855.5494169921803</v>
      </c>
      <c r="V149" s="88">
        <v>45890.692707031259</v>
      </c>
      <c r="W149" s="88">
        <v>3688.0002685546888</v>
      </c>
      <c r="X149" s="88">
        <v>17623.53257515627</v>
      </c>
      <c r="Y149" s="88">
        <v>11478.152984374994</v>
      </c>
      <c r="Z149" s="88">
        <v>365.62200856933589</v>
      </c>
      <c r="AA149" s="88">
        <v>20694.883248046888</v>
      </c>
      <c r="AB149" s="88">
        <v>18272.457092261902</v>
      </c>
      <c r="AC149" s="88">
        <v>18942.420580810533</v>
      </c>
      <c r="AD149" s="88">
        <v>27426.558718499997</v>
      </c>
      <c r="AE149" s="88">
        <v>10062.801743164064</v>
      </c>
      <c r="AF149" s="88">
        <v>24.298578869047624</v>
      </c>
      <c r="AG149" s="88">
        <v>15953.344019531252</v>
      </c>
      <c r="AH149" s="88">
        <v>32982.150027343756</v>
      </c>
      <c r="AI149" s="88">
        <v>8169.5933593750106</v>
      </c>
      <c r="AJ149" s="88">
        <v>46.300663330077057</v>
      </c>
      <c r="AK149" s="88">
        <v>4735.6267431640599</v>
      </c>
      <c r="AL149" s="88">
        <v>14060.89849804689</v>
      </c>
      <c r="AM149" s="88">
        <v>18962.824657468755</v>
      </c>
      <c r="AN149" s="88">
        <v>3360.5726074218692</v>
      </c>
      <c r="AO149" s="88">
        <v>30259.79303808598</v>
      </c>
      <c r="AP149" s="88">
        <v>739.82507324218795</v>
      </c>
      <c r="AQ149" s="88">
        <v>36010.137653164107</v>
      </c>
      <c r="AR149" s="88">
        <v>36378.281197265642</v>
      </c>
      <c r="AS149" s="88">
        <v>37345.80844983596</v>
      </c>
      <c r="AT149" s="88">
        <v>13165.184316406239</v>
      </c>
      <c r="AU149" s="88">
        <v>38554.327396484332</v>
      </c>
      <c r="AV149" s="88">
        <v>20175.863058593743</v>
      </c>
      <c r="AW149" s="88">
        <v>2245.9320961914113</v>
      </c>
      <c r="AX149" s="88">
        <v>29739.289162597659</v>
      </c>
      <c r="AY149" s="88">
        <v>39251.087264640693</v>
      </c>
    </row>
    <row r="150" spans="1:51" x14ac:dyDescent="0.25">
      <c r="A150" s="86">
        <v>43503</v>
      </c>
      <c r="B150" s="87">
        <v>5</v>
      </c>
      <c r="C150" s="88">
        <v>25273.872423828103</v>
      </c>
      <c r="D150" s="88">
        <v>29691.058054687488</v>
      </c>
      <c r="E150" s="88">
        <v>12870.029892578139</v>
      </c>
      <c r="F150" s="88">
        <v>40709.158722656233</v>
      </c>
      <c r="G150" s="88">
        <v>28297.659736328122</v>
      </c>
      <c r="H150" s="88">
        <v>5960.003542937493</v>
      </c>
      <c r="I150" s="88">
        <v>23563.246810234377</v>
      </c>
      <c r="J150" s="88">
        <v>90.428806304931584</v>
      </c>
      <c r="K150" s="88">
        <v>12929.601123046881</v>
      </c>
      <c r="L150" s="88">
        <v>13256.334519914079</v>
      </c>
      <c r="M150" s="88">
        <v>26804.372911187493</v>
      </c>
      <c r="N150" s="88">
        <v>10904.285181640616</v>
      </c>
      <c r="O150" s="88">
        <v>32363.770822265615</v>
      </c>
      <c r="P150" s="88">
        <v>2736.6589472656296</v>
      </c>
      <c r="Q150" s="88">
        <v>31.946783542633057</v>
      </c>
      <c r="R150" s="88">
        <v>3897.3774780273434</v>
      </c>
      <c r="S150" s="88">
        <v>31811.108991210946</v>
      </c>
      <c r="T150" s="88">
        <v>11532.807404296873</v>
      </c>
      <c r="U150" s="88">
        <v>5650.75085839844</v>
      </c>
      <c r="V150" s="88">
        <v>44280.920630859393</v>
      </c>
      <c r="W150" s="88">
        <v>3699.4730224609298</v>
      </c>
      <c r="X150" s="88">
        <v>16888.361837578152</v>
      </c>
      <c r="Y150" s="88">
        <v>12065.752847656244</v>
      </c>
      <c r="Z150" s="88">
        <v>361.85526997680665</v>
      </c>
      <c r="AA150" s="88">
        <v>20464.70252441405</v>
      </c>
      <c r="AB150" s="88">
        <v>18302.222768043175</v>
      </c>
      <c r="AC150" s="88">
        <v>18630.402916305567</v>
      </c>
      <c r="AD150" s="88">
        <v>26602.017174749988</v>
      </c>
      <c r="AE150" s="88">
        <v>10155.551070312487</v>
      </c>
      <c r="AF150" s="88">
        <v>24.298578869047624</v>
      </c>
      <c r="AG150" s="88">
        <v>15563.214738281256</v>
      </c>
      <c r="AH150" s="88">
        <v>31729.643839843742</v>
      </c>
      <c r="AI150" s="88">
        <v>7958.626123046879</v>
      </c>
      <c r="AJ150" s="88">
        <v>46.015978759766142</v>
      </c>
      <c r="AK150" s="88">
        <v>4697.4532617187497</v>
      </c>
      <c r="AL150" s="88">
        <v>13326.169887695332</v>
      </c>
      <c r="AM150" s="88">
        <v>18269.895800140624</v>
      </c>
      <c r="AN150" s="88">
        <v>2685.2202148437595</v>
      </c>
      <c r="AO150" s="88">
        <v>29141.148734863324</v>
      </c>
      <c r="AP150" s="88">
        <v>746.17373657226494</v>
      </c>
      <c r="AQ150" s="88">
        <v>35248.419722593746</v>
      </c>
      <c r="AR150" s="88">
        <v>35408.731802734386</v>
      </c>
      <c r="AS150" s="88">
        <v>36082.083232704674</v>
      </c>
      <c r="AT150" s="88">
        <v>12765.07413671874</v>
      </c>
      <c r="AU150" s="88">
        <v>37316.212769531267</v>
      </c>
      <c r="AV150" s="88">
        <v>19567.701738281266</v>
      </c>
      <c r="AW150" s="88">
        <v>2151.6327084960849</v>
      </c>
      <c r="AX150" s="88">
        <v>28447.86919189453</v>
      </c>
      <c r="AY150" s="88">
        <v>38851.723970890664</v>
      </c>
    </row>
    <row r="151" spans="1:51" x14ac:dyDescent="0.25">
      <c r="A151" s="86">
        <v>43503</v>
      </c>
      <c r="B151" s="87">
        <v>6</v>
      </c>
      <c r="C151" s="88">
        <v>25373.33380859375</v>
      </c>
      <c r="D151" s="88">
        <v>29796.68607031252</v>
      </c>
      <c r="E151" s="88">
        <v>12899.246328124987</v>
      </c>
      <c r="F151" s="88">
        <v>40524.603642578171</v>
      </c>
      <c r="G151" s="88">
        <v>27731.783003906246</v>
      </c>
      <c r="H151" s="88">
        <v>6001.5529316093744</v>
      </c>
      <c r="I151" s="88">
        <v>23937.175346714845</v>
      </c>
      <c r="J151" s="88">
        <v>83.197881698608398</v>
      </c>
      <c r="K151" s="88">
        <v>13182.889062500011</v>
      </c>
      <c r="L151" s="88">
        <v>13472.767749320334</v>
      </c>
      <c r="M151" s="88">
        <v>26772.325734296905</v>
      </c>
      <c r="N151" s="88">
        <v>10773.216667968749</v>
      </c>
      <c r="O151" s="88">
        <v>32831.220142578131</v>
      </c>
      <c r="P151" s="88">
        <v>2732.2840000000001</v>
      </c>
      <c r="Q151" s="88">
        <v>31.670766353607181</v>
      </c>
      <c r="R151" s="88">
        <v>3836.5822509765626</v>
      </c>
      <c r="S151" s="88">
        <v>31696.060717773489</v>
      </c>
      <c r="T151" s="88">
        <v>11478.461379882798</v>
      </c>
      <c r="U151" s="88">
        <v>5560.7126425781298</v>
      </c>
      <c r="V151" s="88">
        <v>43928.828962890635</v>
      </c>
      <c r="W151" s="88">
        <v>3576.1531250000003</v>
      </c>
      <c r="X151" s="88">
        <v>15815.117788625015</v>
      </c>
      <c r="Y151" s="88">
        <v>12811.780796874993</v>
      </c>
      <c r="Z151" s="88">
        <v>389.36647608642573</v>
      </c>
      <c r="AA151" s="88">
        <v>20828.758082031276</v>
      </c>
      <c r="AB151" s="88">
        <v>18930.625803199426</v>
      </c>
      <c r="AC151" s="88">
        <v>18457.531781372069</v>
      </c>
      <c r="AD151" s="88">
        <v>26711.908417250015</v>
      </c>
      <c r="AE151" s="88">
        <v>10126.042222656244</v>
      </c>
      <c r="AF151" s="88">
        <v>24.298578869047624</v>
      </c>
      <c r="AG151" s="88">
        <v>15714.543417968744</v>
      </c>
      <c r="AH151" s="88">
        <v>31663.031781250011</v>
      </c>
      <c r="AI151" s="88">
        <v>8003.5270996093823</v>
      </c>
      <c r="AJ151" s="88">
        <v>45.754484130858899</v>
      </c>
      <c r="AK151" s="88">
        <v>4748.2047705078003</v>
      </c>
      <c r="AL151" s="88">
        <v>13410.52296386717</v>
      </c>
      <c r="AM151" s="88">
        <v>18007.487531312509</v>
      </c>
      <c r="AN151" s="88">
        <v>2721.54833984376</v>
      </c>
      <c r="AO151" s="88">
        <v>29228.222659667979</v>
      </c>
      <c r="AP151" s="88">
        <v>744.56796264648506</v>
      </c>
      <c r="AQ151" s="88">
        <v>35146.352072156245</v>
      </c>
      <c r="AR151" s="88">
        <v>35509.935265625027</v>
      </c>
      <c r="AS151" s="88">
        <v>36095.871311460651</v>
      </c>
      <c r="AT151" s="88">
        <v>12941.154179687521</v>
      </c>
      <c r="AU151" s="88">
        <v>37363.424441406241</v>
      </c>
      <c r="AV151" s="88">
        <v>19599.61731250001</v>
      </c>
      <c r="AW151" s="88">
        <v>2183.5882890625098</v>
      </c>
      <c r="AX151" s="88">
        <v>28749.099023437488</v>
      </c>
      <c r="AY151" s="88">
        <v>39414.580449906251</v>
      </c>
    </row>
    <row r="152" spans="1:51" x14ac:dyDescent="0.25">
      <c r="A152" s="86">
        <v>43503</v>
      </c>
      <c r="B152" s="87">
        <v>7</v>
      </c>
      <c r="C152" s="88">
        <v>27404.150324218706</v>
      </c>
      <c r="D152" s="88">
        <v>32200.347085937512</v>
      </c>
      <c r="E152" s="88">
        <v>13611.533740234407</v>
      </c>
      <c r="F152" s="88">
        <v>43359.66381250001</v>
      </c>
      <c r="G152" s="88">
        <v>29506.829205078131</v>
      </c>
      <c r="H152" s="88">
        <v>5924.421553125002</v>
      </c>
      <c r="I152" s="88">
        <v>26751.792457332031</v>
      </c>
      <c r="J152" s="88">
        <v>90.652296066284194</v>
      </c>
      <c r="K152" s="88">
        <v>13882.490917968751</v>
      </c>
      <c r="L152" s="88">
        <v>13481.210392890636</v>
      </c>
      <c r="M152" s="88">
        <v>27302.569254640639</v>
      </c>
      <c r="N152" s="88">
        <v>10969.953466796867</v>
      </c>
      <c r="O152" s="88">
        <v>35828.512193359347</v>
      </c>
      <c r="P152" s="88">
        <v>2908.3854697265606</v>
      </c>
      <c r="Q152" s="88">
        <v>31.564670562744137</v>
      </c>
      <c r="R152" s="88">
        <v>4127.8124267578114</v>
      </c>
      <c r="S152" s="88">
        <v>33596.007310546869</v>
      </c>
      <c r="T152" s="88">
        <v>11845.890402343759</v>
      </c>
      <c r="U152" s="88">
        <v>5699.045330078131</v>
      </c>
      <c r="V152" s="88">
        <v>46607.565841093769</v>
      </c>
      <c r="W152" s="88">
        <v>3891.2654296874989</v>
      </c>
      <c r="X152" s="88">
        <v>16027.952900515609</v>
      </c>
      <c r="Y152" s="88">
        <v>13442.546121093748</v>
      </c>
      <c r="Z152" s="88">
        <v>348.02165944213874</v>
      </c>
      <c r="AA152" s="88">
        <v>21858.519678710953</v>
      </c>
      <c r="AB152" s="88">
        <v>21716.691170386912</v>
      </c>
      <c r="AC152" s="88">
        <v>19425.269811706552</v>
      </c>
      <c r="AD152" s="88">
        <v>28485.389816062492</v>
      </c>
      <c r="AE152" s="88">
        <v>10690.874858398445</v>
      </c>
      <c r="AF152" s="88">
        <v>24.298578869047624</v>
      </c>
      <c r="AG152" s="88">
        <v>17120.077019531254</v>
      </c>
      <c r="AH152" s="88">
        <v>33495.268968750002</v>
      </c>
      <c r="AI152" s="88">
        <v>8550.1182617187478</v>
      </c>
      <c r="AJ152" s="88">
        <v>47.119920898438096</v>
      </c>
      <c r="AK152" s="88">
        <v>4941.5933642578202</v>
      </c>
      <c r="AL152" s="88">
        <v>14118.968555664069</v>
      </c>
      <c r="AM152" s="88">
        <v>19281.439015859374</v>
      </c>
      <c r="AN152" s="88">
        <v>3371.1723632812491</v>
      </c>
      <c r="AO152" s="88">
        <v>31236.185168457047</v>
      </c>
      <c r="AP152" s="88">
        <v>746.14819335937591</v>
      </c>
      <c r="AQ152" s="88">
        <v>37956.832500523436</v>
      </c>
      <c r="AR152" s="88">
        <v>37943.122195312513</v>
      </c>
      <c r="AS152" s="88">
        <v>38477.665923249755</v>
      </c>
      <c r="AT152" s="88">
        <v>13141.362480468737</v>
      </c>
      <c r="AU152" s="88">
        <v>39960.20076953125</v>
      </c>
      <c r="AV152" s="88">
        <v>20646.141500000005</v>
      </c>
      <c r="AW152" s="88">
        <v>2304.0599702148379</v>
      </c>
      <c r="AX152" s="88">
        <v>30195.023377685549</v>
      </c>
      <c r="AY152" s="88">
        <v>43435.884277984376</v>
      </c>
    </row>
    <row r="153" spans="1:51" x14ac:dyDescent="0.25">
      <c r="A153" s="86">
        <v>43503</v>
      </c>
      <c r="B153" s="87">
        <v>8</v>
      </c>
      <c r="C153" s="88">
        <v>31578.334378906246</v>
      </c>
      <c r="D153" s="88">
        <v>33417.695203124997</v>
      </c>
      <c r="E153" s="88">
        <v>13993.64428710938</v>
      </c>
      <c r="F153" s="88">
        <v>49626.479261718734</v>
      </c>
      <c r="G153" s="88">
        <v>30863.225409891522</v>
      </c>
      <c r="H153" s="88">
        <v>6941.6461726562457</v>
      </c>
      <c r="I153" s="88">
        <v>32261.324480746116</v>
      </c>
      <c r="J153" s="88">
        <v>95.703824996948299</v>
      </c>
      <c r="K153" s="88">
        <v>15179.261279296879</v>
      </c>
      <c r="L153" s="88">
        <v>13996.318386609362</v>
      </c>
      <c r="M153" s="88">
        <v>29365.742414046887</v>
      </c>
      <c r="N153" s="88">
        <v>10640.794886718755</v>
      </c>
      <c r="O153" s="88">
        <v>41668.397598632815</v>
      </c>
      <c r="P153" s="88">
        <v>2901.0632988699872</v>
      </c>
      <c r="Q153" s="88">
        <v>31.944109439849861</v>
      </c>
      <c r="R153" s="88">
        <v>3928.0748535156235</v>
      </c>
      <c r="S153" s="88">
        <v>34232.665958007827</v>
      </c>
      <c r="T153" s="88">
        <v>11446.671991210937</v>
      </c>
      <c r="U153" s="88">
        <v>5122.0590771484312</v>
      </c>
      <c r="V153" s="88">
        <v>47304.971947812512</v>
      </c>
      <c r="W153" s="88">
        <v>3792.2243164062593</v>
      </c>
      <c r="X153" s="88">
        <v>17630.831391953117</v>
      </c>
      <c r="Y153" s="88">
        <v>14375.259648437495</v>
      </c>
      <c r="Z153" s="88">
        <v>324.96547949829107</v>
      </c>
      <c r="AA153" s="88">
        <v>23589.591087890625</v>
      </c>
      <c r="AB153" s="88">
        <v>29571.326574683797</v>
      </c>
      <c r="AC153" s="88">
        <v>20199.911125457773</v>
      </c>
      <c r="AD153" s="88">
        <v>28871.458829656262</v>
      </c>
      <c r="AE153" s="88">
        <v>10297.71490625003</v>
      </c>
      <c r="AF153" s="88">
        <v>24.298578869047624</v>
      </c>
      <c r="AG153" s="88">
        <v>18853.922796875002</v>
      </c>
      <c r="AH153" s="88">
        <v>31914.045714843742</v>
      </c>
      <c r="AI153" s="88">
        <v>9167.8254882812489</v>
      </c>
      <c r="AJ153" s="88">
        <v>72.975801513671968</v>
      </c>
      <c r="AK153" s="88">
        <v>5228.5429749735831</v>
      </c>
      <c r="AL153" s="88">
        <v>13419.326910156258</v>
      </c>
      <c r="AM153" s="88">
        <v>19123.98923168753</v>
      </c>
      <c r="AN153" s="88">
        <v>3104.7398925781304</v>
      </c>
      <c r="AO153" s="88">
        <v>34137.709693359408</v>
      </c>
      <c r="AP153" s="88">
        <v>681.21793937683174</v>
      </c>
      <c r="AQ153" s="88">
        <v>48150.574253578059</v>
      </c>
      <c r="AR153" s="88">
        <v>42128.615558593745</v>
      </c>
      <c r="AS153" s="88">
        <v>39342.415177257346</v>
      </c>
      <c r="AT153" s="88">
        <v>13866.502863281232</v>
      </c>
      <c r="AU153" s="88">
        <v>44944.492376953138</v>
      </c>
      <c r="AV153" s="88">
        <v>19398.722765624996</v>
      </c>
      <c r="AW153" s="88">
        <v>1969.1259213867211</v>
      </c>
      <c r="AX153" s="88">
        <v>29048.486210937499</v>
      </c>
      <c r="AY153" s="88">
        <v>56911.802652031227</v>
      </c>
    </row>
    <row r="154" spans="1:51" x14ac:dyDescent="0.25">
      <c r="A154" s="86">
        <v>43503</v>
      </c>
      <c r="B154" s="87">
        <v>9</v>
      </c>
      <c r="C154" s="88">
        <v>37293.198781250037</v>
      </c>
      <c r="D154" s="88">
        <v>38679.349554687491</v>
      </c>
      <c r="E154" s="88">
        <v>15592.313261718773</v>
      </c>
      <c r="F154" s="88">
        <v>57730.113207031274</v>
      </c>
      <c r="G154" s="88">
        <v>39392.728856210335</v>
      </c>
      <c r="H154" s="88">
        <v>11072.913990781248</v>
      </c>
      <c r="I154" s="88">
        <v>40297.155852207055</v>
      </c>
      <c r="J154" s="88">
        <v>117.56772041320799</v>
      </c>
      <c r="K154" s="88">
        <v>17947.759765624996</v>
      </c>
      <c r="L154" s="88">
        <v>16722.501848296874</v>
      </c>
      <c r="M154" s="88">
        <v>35014.812671</v>
      </c>
      <c r="N154" s="88">
        <v>11488.08842773437</v>
      </c>
      <c r="O154" s="88">
        <v>49284.579837890633</v>
      </c>
      <c r="P154" s="88">
        <v>3589.8966412750206</v>
      </c>
      <c r="Q154" s="88">
        <v>33.756625652313232</v>
      </c>
      <c r="R154" s="88">
        <v>4093.6923461914075</v>
      </c>
      <c r="S154" s="88">
        <v>38525.087074218725</v>
      </c>
      <c r="T154" s="88">
        <v>12923.344917968765</v>
      </c>
      <c r="U154" s="88">
        <v>5377.0898730468698</v>
      </c>
      <c r="V154" s="88">
        <v>51743.291424374991</v>
      </c>
      <c r="W154" s="88">
        <v>4591.5630615234395</v>
      </c>
      <c r="X154" s="88">
        <v>22225.552718593772</v>
      </c>
      <c r="Y154" s="88">
        <v>17669.366316406253</v>
      </c>
      <c r="Z154" s="88">
        <v>391.52058957519529</v>
      </c>
      <c r="AA154" s="88">
        <v>28041.887775390653</v>
      </c>
      <c r="AB154" s="88">
        <v>38787.12546335566</v>
      </c>
      <c r="AC154" s="88">
        <v>22586.741123870845</v>
      </c>
      <c r="AD154" s="88">
        <v>31382.64011543752</v>
      </c>
      <c r="AE154" s="88">
        <v>10557.141076171871</v>
      </c>
      <c r="AF154" s="88">
        <v>24.298578869047624</v>
      </c>
      <c r="AG154" s="88">
        <v>21298.219062499997</v>
      </c>
      <c r="AH154" s="88">
        <v>34339.456960937503</v>
      </c>
      <c r="AI154" s="88">
        <v>10924.06552734375</v>
      </c>
      <c r="AJ154" s="88">
        <v>122.38939941406269</v>
      </c>
      <c r="AK154" s="88">
        <v>5702.1329565917913</v>
      </c>
      <c r="AL154" s="88">
        <v>14219.104353515624</v>
      </c>
      <c r="AM154" s="88">
        <v>21874.045921515641</v>
      </c>
      <c r="AN154" s="88">
        <v>2888.4981933593799</v>
      </c>
      <c r="AO154" s="88">
        <v>41630.390896484358</v>
      </c>
      <c r="AP154" s="88">
        <v>719.62775170803047</v>
      </c>
      <c r="AQ154" s="88">
        <v>62778.750642874926</v>
      </c>
      <c r="AR154" s="88">
        <v>52352.036417968782</v>
      </c>
      <c r="AS154" s="88">
        <v>43338.093390488451</v>
      </c>
      <c r="AT154" s="88">
        <v>17004.815078124997</v>
      </c>
      <c r="AU154" s="88">
        <v>51904.80000585939</v>
      </c>
      <c r="AV154" s="88">
        <v>21737.681874999987</v>
      </c>
      <c r="AW154" s="88">
        <v>1989.3346538086043</v>
      </c>
      <c r="AX154" s="88">
        <v>31388.015708007821</v>
      </c>
      <c r="AY154" s="88">
        <v>74290.33765603129</v>
      </c>
    </row>
    <row r="155" spans="1:51" x14ac:dyDescent="0.25">
      <c r="A155" s="86">
        <v>43503</v>
      </c>
      <c r="B155" s="87">
        <v>10</v>
      </c>
      <c r="C155" s="88">
        <v>42797.677910156272</v>
      </c>
      <c r="D155" s="88">
        <v>43106.777417968755</v>
      </c>
      <c r="E155" s="88">
        <v>17554.231582031254</v>
      </c>
      <c r="F155" s="88">
        <v>65203.010175781244</v>
      </c>
      <c r="G155" s="88">
        <v>46544.737979245016</v>
      </c>
      <c r="H155" s="88">
        <v>13299.136097062499</v>
      </c>
      <c r="I155" s="88">
        <v>46446.931138710956</v>
      </c>
      <c r="J155" s="88">
        <v>126.71516227722169</v>
      </c>
      <c r="K155" s="88">
        <v>20146.629443359394</v>
      </c>
      <c r="L155" s="88">
        <v>18184.675943867176</v>
      </c>
      <c r="M155" s="88">
        <v>38954.501618187482</v>
      </c>
      <c r="N155" s="88">
        <v>12909.129011718747</v>
      </c>
      <c r="O155" s="88">
        <v>55090.675339843743</v>
      </c>
      <c r="P155" s="88">
        <v>4194.4316549560544</v>
      </c>
      <c r="Q155" s="88">
        <v>32.684428215026848</v>
      </c>
      <c r="R155" s="88">
        <v>4409.2426513671871</v>
      </c>
      <c r="S155" s="88">
        <v>42039.249525390631</v>
      </c>
      <c r="T155" s="88">
        <v>14690.603050781252</v>
      </c>
      <c r="U155" s="88">
        <v>6008.0957939453201</v>
      </c>
      <c r="V155" s="88">
        <v>56721.745574687491</v>
      </c>
      <c r="W155" s="88">
        <v>5416.4881347656201</v>
      </c>
      <c r="X155" s="88">
        <v>24948.405328703131</v>
      </c>
      <c r="Y155" s="88">
        <v>19976.930164062498</v>
      </c>
      <c r="Z155" s="88">
        <v>448.23011621093752</v>
      </c>
      <c r="AA155" s="88">
        <v>31313.115779296881</v>
      </c>
      <c r="AB155" s="88">
        <v>44714.011393043147</v>
      </c>
      <c r="AC155" s="88">
        <v>25168.534488555906</v>
      </c>
      <c r="AD155" s="88">
        <v>34241.987054312507</v>
      </c>
      <c r="AE155" s="88">
        <v>10752.835248046891</v>
      </c>
      <c r="AF155" s="88">
        <v>24.298578869047624</v>
      </c>
      <c r="AG155" s="88">
        <v>23258.402624999999</v>
      </c>
      <c r="AH155" s="88">
        <v>37554.118621093716</v>
      </c>
      <c r="AI155" s="88">
        <v>12792.581884765621</v>
      </c>
      <c r="AJ155" s="88">
        <v>144.24570727538983</v>
      </c>
      <c r="AK155" s="88">
        <v>6323.5145743957628</v>
      </c>
      <c r="AL155" s="88">
        <v>15679.720683593754</v>
      </c>
      <c r="AM155" s="88">
        <v>24918.449484156248</v>
      </c>
      <c r="AN155" s="88">
        <v>3497.6605957031293</v>
      </c>
      <c r="AO155" s="88">
        <v>47214.306813476556</v>
      </c>
      <c r="AP155" s="88">
        <v>824.71192932128906</v>
      </c>
      <c r="AQ155" s="88">
        <v>74340.759309468747</v>
      </c>
      <c r="AR155" s="88">
        <v>59489.263915039082</v>
      </c>
      <c r="AS155" s="88">
        <v>47698.571427868541</v>
      </c>
      <c r="AT155" s="88">
        <v>18945.426109374996</v>
      </c>
      <c r="AU155" s="88">
        <v>57376.532369140637</v>
      </c>
      <c r="AV155" s="88">
        <v>24196.511667968782</v>
      </c>
      <c r="AW155" s="88">
        <v>2086.5430820312399</v>
      </c>
      <c r="AX155" s="88">
        <v>34442.103110351585</v>
      </c>
      <c r="AY155" s="88">
        <v>88001.065944468777</v>
      </c>
    </row>
    <row r="156" spans="1:51" x14ac:dyDescent="0.25">
      <c r="A156" s="86">
        <v>43503</v>
      </c>
      <c r="B156" s="87">
        <v>11</v>
      </c>
      <c r="C156" s="88">
        <v>46033.035140624961</v>
      </c>
      <c r="D156" s="88">
        <v>45986.375593749966</v>
      </c>
      <c r="E156" s="88">
        <v>19426.697626953141</v>
      </c>
      <c r="F156" s="88">
        <v>71346.744457031265</v>
      </c>
      <c r="G156" s="88">
        <v>49039.698296206632</v>
      </c>
      <c r="H156" s="88">
        <v>13593.372215187492</v>
      </c>
      <c r="I156" s="88">
        <v>50958.31374232033</v>
      </c>
      <c r="J156" s="88">
        <v>131.96229553222651</v>
      </c>
      <c r="K156" s="88">
        <v>21595.907275390637</v>
      </c>
      <c r="L156" s="88">
        <v>19076.688388468745</v>
      </c>
      <c r="M156" s="88">
        <v>41153.278695406239</v>
      </c>
      <c r="N156" s="88">
        <v>14566.696699218748</v>
      </c>
      <c r="O156" s="88">
        <v>59564.558042968776</v>
      </c>
      <c r="P156" s="88">
        <v>4425.2813323215487</v>
      </c>
      <c r="Q156" s="88">
        <v>32.563364028930671</v>
      </c>
      <c r="R156" s="88">
        <v>4860.8112304687502</v>
      </c>
      <c r="S156" s="88">
        <v>45031.364462890619</v>
      </c>
      <c r="T156" s="88">
        <v>16702.1693886719</v>
      </c>
      <c r="U156" s="88">
        <v>6612.6783037109399</v>
      </c>
      <c r="V156" s="88">
        <v>60475.134265312503</v>
      </c>
      <c r="W156" s="88">
        <v>6030.3065429687404</v>
      </c>
      <c r="X156" s="88">
        <v>26103.048616078122</v>
      </c>
      <c r="Y156" s="88">
        <v>21346.736093749991</v>
      </c>
      <c r="Z156" s="88">
        <v>435.3319034790041</v>
      </c>
      <c r="AA156" s="88">
        <v>33595.030353515634</v>
      </c>
      <c r="AB156" s="88">
        <v>46719.035131324388</v>
      </c>
      <c r="AC156" s="88">
        <v>27813.992672088629</v>
      </c>
      <c r="AD156" s="88">
        <v>36702.413222781237</v>
      </c>
      <c r="AE156" s="88">
        <v>11712.232050781262</v>
      </c>
      <c r="AF156" s="88">
        <v>24.298578869047624</v>
      </c>
      <c r="AG156" s="88">
        <v>24597.9670625</v>
      </c>
      <c r="AH156" s="88">
        <v>40095.349121093743</v>
      </c>
      <c r="AI156" s="88">
        <v>13804.428710937498</v>
      </c>
      <c r="AJ156" s="88">
        <v>151.79803491210922</v>
      </c>
      <c r="AK156" s="88">
        <v>6586.8415461669856</v>
      </c>
      <c r="AL156" s="88">
        <v>16960.631933593737</v>
      </c>
      <c r="AM156" s="88">
        <v>26892.488324562477</v>
      </c>
      <c r="AN156" s="88">
        <v>3399.3997558593883</v>
      </c>
      <c r="AO156" s="88">
        <v>50558.999268554646</v>
      </c>
      <c r="AP156" s="88">
        <v>898.14983177185059</v>
      </c>
      <c r="AQ156" s="88">
        <v>81007.864486281193</v>
      </c>
      <c r="AR156" s="88">
        <v>63479.606309570285</v>
      </c>
      <c r="AS156" s="88">
        <v>50819.581205443152</v>
      </c>
      <c r="AT156" s="88">
        <v>20177.171230468732</v>
      </c>
      <c r="AU156" s="88">
        <v>60699.551779296889</v>
      </c>
      <c r="AV156" s="88">
        <v>25957.21929296873</v>
      </c>
      <c r="AW156" s="88">
        <v>2297.3330986328201</v>
      </c>
      <c r="AX156" s="88">
        <v>37009.949537353517</v>
      </c>
      <c r="AY156" s="88">
        <v>94006.773629937583</v>
      </c>
    </row>
    <row r="157" spans="1:51" x14ac:dyDescent="0.25">
      <c r="A157" s="86">
        <v>43503</v>
      </c>
      <c r="B157" s="87">
        <v>12</v>
      </c>
      <c r="C157" s="88">
        <v>48774.237890625016</v>
      </c>
      <c r="D157" s="88">
        <v>48919.953148437497</v>
      </c>
      <c r="E157" s="88">
        <v>21146.017929687489</v>
      </c>
      <c r="F157" s="88">
        <v>76015.737156250005</v>
      </c>
      <c r="G157" s="88">
        <v>52254.820363738989</v>
      </c>
      <c r="H157" s="88">
        <v>14214.146888468746</v>
      </c>
      <c r="I157" s="88">
        <v>53988.117050921894</v>
      </c>
      <c r="J157" s="88">
        <v>147.8829460144043</v>
      </c>
      <c r="K157" s="88">
        <v>22647.702099609374</v>
      </c>
      <c r="L157" s="88">
        <v>20198.440618312481</v>
      </c>
      <c r="M157" s="88">
        <v>43306.832015531239</v>
      </c>
      <c r="N157" s="88">
        <v>16055.500523437506</v>
      </c>
      <c r="O157" s="88">
        <v>62762.047312500006</v>
      </c>
      <c r="P157" s="88">
        <v>4420.2603749914178</v>
      </c>
      <c r="Q157" s="88">
        <v>32.96054744720459</v>
      </c>
      <c r="R157" s="88">
        <v>5295.6169433593768</v>
      </c>
      <c r="S157" s="88">
        <v>47882.658919921909</v>
      </c>
      <c r="T157" s="88">
        <v>18657.119087890613</v>
      </c>
      <c r="U157" s="88">
        <v>7311.8963701172006</v>
      </c>
      <c r="V157" s="88">
        <v>64639.735849843804</v>
      </c>
      <c r="W157" s="88">
        <v>6418.1693847656206</v>
      </c>
      <c r="X157" s="88">
        <v>27606.025728187487</v>
      </c>
      <c r="Y157" s="88">
        <v>22201.068472656239</v>
      </c>
      <c r="Z157" s="88">
        <v>487.64399675292958</v>
      </c>
      <c r="AA157" s="88">
        <v>35774.583871093731</v>
      </c>
      <c r="AB157" s="88">
        <v>48480.796896949418</v>
      </c>
      <c r="AC157" s="88">
        <v>29526.127496780384</v>
      </c>
      <c r="AD157" s="88">
        <v>39640.574298656247</v>
      </c>
      <c r="AE157" s="88">
        <v>11537.639325881024</v>
      </c>
      <c r="AF157" s="88">
        <v>24.298578869047624</v>
      </c>
      <c r="AG157" s="88">
        <v>25679.077226562506</v>
      </c>
      <c r="AH157" s="88">
        <v>42699.157753906256</v>
      </c>
      <c r="AI157" s="88">
        <v>14644.876220703143</v>
      </c>
      <c r="AJ157" s="88">
        <v>156.29506054687499</v>
      </c>
      <c r="AK157" s="88">
        <v>6712.3665251647926</v>
      </c>
      <c r="AL157" s="88">
        <v>18285.603701171862</v>
      </c>
      <c r="AM157" s="88">
        <v>29233.929724968773</v>
      </c>
      <c r="AN157" s="88">
        <v>4294.0402343749984</v>
      </c>
      <c r="AO157" s="88">
        <v>53788.556371093771</v>
      </c>
      <c r="AP157" s="88">
        <v>970.58752667903855</v>
      </c>
      <c r="AQ157" s="88">
        <v>86014.549062093734</v>
      </c>
      <c r="AR157" s="88">
        <v>66574.717474609366</v>
      </c>
      <c r="AS157" s="88">
        <v>53820.414869438369</v>
      </c>
      <c r="AT157" s="88">
        <v>21296.910003906254</v>
      </c>
      <c r="AU157" s="88">
        <v>64679.347089843664</v>
      </c>
      <c r="AV157" s="88">
        <v>27031.58870312502</v>
      </c>
      <c r="AW157" s="88">
        <v>2480.4276240234403</v>
      </c>
      <c r="AX157" s="88">
        <v>39603.903311767586</v>
      </c>
      <c r="AY157" s="88">
        <v>99253.252366968794</v>
      </c>
    </row>
    <row r="158" spans="1:51" x14ac:dyDescent="0.25">
      <c r="A158" s="86">
        <v>43503</v>
      </c>
      <c r="B158" s="87">
        <v>13</v>
      </c>
      <c r="C158" s="88">
        <v>50805.915999999968</v>
      </c>
      <c r="D158" s="88">
        <v>51369.159070312504</v>
      </c>
      <c r="E158" s="88">
        <v>22688.189511718749</v>
      </c>
      <c r="F158" s="88">
        <v>80165.797765625073</v>
      </c>
      <c r="G158" s="88">
        <v>53454.36798195797</v>
      </c>
      <c r="H158" s="88">
        <v>13246.611375843746</v>
      </c>
      <c r="I158" s="88">
        <v>56057.383993609415</v>
      </c>
      <c r="J158" s="88">
        <v>143.46144866943362</v>
      </c>
      <c r="K158" s="88">
        <v>23640.268457031249</v>
      </c>
      <c r="L158" s="88">
        <v>21019.897921875006</v>
      </c>
      <c r="M158" s="88">
        <v>43624.973147125005</v>
      </c>
      <c r="N158" s="88">
        <v>17319.352398437513</v>
      </c>
      <c r="O158" s="88">
        <v>65468.563349609394</v>
      </c>
      <c r="P158" s="88">
        <v>4524.7837117736844</v>
      </c>
      <c r="Q158" s="88">
        <v>33.292763710021973</v>
      </c>
      <c r="R158" s="88">
        <v>5764.6129760742169</v>
      </c>
      <c r="S158" s="88">
        <v>50566.317714843753</v>
      </c>
      <c r="T158" s="88">
        <v>19927.258701171886</v>
      </c>
      <c r="U158" s="88">
        <v>8001.7469746093811</v>
      </c>
      <c r="V158" s="88">
        <v>68932.403946874954</v>
      </c>
      <c r="W158" s="88">
        <v>5087.5222412109397</v>
      </c>
      <c r="X158" s="88">
        <v>27996.555311312448</v>
      </c>
      <c r="Y158" s="88">
        <v>22569.838605468747</v>
      </c>
      <c r="Z158" s="88">
        <v>504.67325898437497</v>
      </c>
      <c r="AA158" s="88">
        <v>36991.828083984372</v>
      </c>
      <c r="AB158" s="88">
        <v>49886.864021949412</v>
      </c>
      <c r="AC158" s="88">
        <v>31222.085886276232</v>
      </c>
      <c r="AD158" s="88">
        <v>42341.200267156237</v>
      </c>
      <c r="AE158" s="88">
        <v>11856.721181504085</v>
      </c>
      <c r="AF158" s="88">
        <v>24.298578869047624</v>
      </c>
      <c r="AG158" s="88">
        <v>26845.987628906249</v>
      </c>
      <c r="AH158" s="88">
        <v>46169.779277343776</v>
      </c>
      <c r="AI158" s="88">
        <v>15145.276562500001</v>
      </c>
      <c r="AJ158" s="88">
        <v>164.89396948242205</v>
      </c>
      <c r="AK158" s="88">
        <v>6838.1798576721139</v>
      </c>
      <c r="AL158" s="88">
        <v>19383.656218749984</v>
      </c>
      <c r="AM158" s="88">
        <v>31021.787650531252</v>
      </c>
      <c r="AN158" s="88">
        <v>4554.1320312500129</v>
      </c>
      <c r="AO158" s="88">
        <v>56928.983880859312</v>
      </c>
      <c r="AP158" s="88">
        <v>933.6901330947876</v>
      </c>
      <c r="AQ158" s="88">
        <v>88878.630366312427</v>
      </c>
      <c r="AR158" s="88">
        <v>68649.837397460957</v>
      </c>
      <c r="AS158" s="88">
        <v>56423.235890472584</v>
      </c>
      <c r="AT158" s="88">
        <v>21817.141726562502</v>
      </c>
      <c r="AU158" s="88">
        <v>68403.736296875039</v>
      </c>
      <c r="AV158" s="88">
        <v>28636.925449218776</v>
      </c>
      <c r="AW158" s="88">
        <v>2625.3237304687505</v>
      </c>
      <c r="AX158" s="88">
        <v>42307.208582763677</v>
      </c>
      <c r="AY158" s="88">
        <v>102906.62449803125</v>
      </c>
    </row>
    <row r="159" spans="1:51" x14ac:dyDescent="0.25">
      <c r="A159" s="86">
        <v>43503</v>
      </c>
      <c r="B159" s="87">
        <v>14</v>
      </c>
      <c r="C159" s="88">
        <v>51651.198996093764</v>
      </c>
      <c r="D159" s="88">
        <v>51205.619265625042</v>
      </c>
      <c r="E159" s="88">
        <v>23316.086191406263</v>
      </c>
      <c r="F159" s="88">
        <v>82303.529828125058</v>
      </c>
      <c r="G159" s="88">
        <v>52419.196555505405</v>
      </c>
      <c r="H159" s="88">
        <v>12406.229952875005</v>
      </c>
      <c r="I159" s="88">
        <v>56835.825938195252</v>
      </c>
      <c r="J159" s="88">
        <v>145.4597892761231</v>
      </c>
      <c r="K159" s="88">
        <v>23461.045605468753</v>
      </c>
      <c r="L159" s="88">
        <v>20264.57350292971</v>
      </c>
      <c r="M159" s="88">
        <v>42397.590918531256</v>
      </c>
      <c r="N159" s="88">
        <v>17760.858148437506</v>
      </c>
      <c r="O159" s="88">
        <v>65798.394830078134</v>
      </c>
      <c r="P159" s="88">
        <v>4569.6404012763969</v>
      </c>
      <c r="Q159" s="88">
        <v>32.505736351013184</v>
      </c>
      <c r="R159" s="88">
        <v>6204.4054565429742</v>
      </c>
      <c r="S159" s="88">
        <v>51551.884431640647</v>
      </c>
      <c r="T159" s="88">
        <v>20433.939851562514</v>
      </c>
      <c r="U159" s="88">
        <v>8130.2415039062516</v>
      </c>
      <c r="V159" s="88">
        <v>72527.155990312487</v>
      </c>
      <c r="W159" s="88">
        <v>5969.8935791015601</v>
      </c>
      <c r="X159" s="88">
        <v>28132.293275390599</v>
      </c>
      <c r="Y159" s="88">
        <v>22023.682554687497</v>
      </c>
      <c r="Z159" s="88">
        <v>542.54850252685549</v>
      </c>
      <c r="AA159" s="88">
        <v>37120.597804687503</v>
      </c>
      <c r="AB159" s="88">
        <v>50081.496244605652</v>
      </c>
      <c r="AC159" s="88">
        <v>31991.557225387565</v>
      </c>
      <c r="AD159" s="88">
        <v>44427.78144453124</v>
      </c>
      <c r="AE159" s="88">
        <v>12321.241214006412</v>
      </c>
      <c r="AF159" s="88">
        <v>24.298578869047624</v>
      </c>
      <c r="AG159" s="88">
        <v>27389.78273437501</v>
      </c>
      <c r="AH159" s="88">
        <v>48430.329414062486</v>
      </c>
      <c r="AI159" s="88">
        <v>14905.57333984375</v>
      </c>
      <c r="AJ159" s="88">
        <v>132.86080419921913</v>
      </c>
      <c r="AK159" s="88">
        <v>7172.8794974487246</v>
      </c>
      <c r="AL159" s="88">
        <v>20559.778041015619</v>
      </c>
      <c r="AM159" s="88">
        <v>32381.197700000008</v>
      </c>
      <c r="AN159" s="88">
        <v>4911.0148437499993</v>
      </c>
      <c r="AO159" s="88">
        <v>58281.592177734376</v>
      </c>
      <c r="AP159" s="88">
        <v>995.58260631561188</v>
      </c>
      <c r="AQ159" s="88">
        <v>90470.912898468727</v>
      </c>
      <c r="AR159" s="88">
        <v>68886.743343750015</v>
      </c>
      <c r="AS159" s="88">
        <v>57943.279875570079</v>
      </c>
      <c r="AT159" s="88">
        <v>21902.851843750002</v>
      </c>
      <c r="AU159" s="88">
        <v>69619.087859375024</v>
      </c>
      <c r="AV159" s="88">
        <v>29424.699734374994</v>
      </c>
      <c r="AW159" s="88">
        <v>2814.2205996093799</v>
      </c>
      <c r="AX159" s="88">
        <v>44212.688979492159</v>
      </c>
      <c r="AY159" s="88">
        <v>104406.21109946867</v>
      </c>
    </row>
    <row r="160" spans="1:51" x14ac:dyDescent="0.25">
      <c r="A160" s="86">
        <v>43503</v>
      </c>
      <c r="B160" s="87">
        <v>15</v>
      </c>
      <c r="C160" s="88">
        <v>51469.727312499941</v>
      </c>
      <c r="D160" s="88">
        <v>52580.393140624983</v>
      </c>
      <c r="E160" s="88">
        <v>23857.723007812478</v>
      </c>
      <c r="F160" s="88">
        <v>82173.498097656236</v>
      </c>
      <c r="G160" s="88">
        <v>55877.116697186262</v>
      </c>
      <c r="H160" s="88">
        <v>10429.075066406242</v>
      </c>
      <c r="I160" s="88">
        <v>57023.570188445272</v>
      </c>
      <c r="J160" s="88">
        <v>136.47707366943359</v>
      </c>
      <c r="K160" s="88">
        <v>24443.311376953119</v>
      </c>
      <c r="L160" s="88">
        <v>21288.507731445334</v>
      </c>
      <c r="M160" s="88">
        <v>44605.052237249991</v>
      </c>
      <c r="N160" s="88">
        <v>18022.830437500004</v>
      </c>
      <c r="O160" s="88">
        <v>66712.134958984359</v>
      </c>
      <c r="P160" s="88">
        <v>4819.0617174316421</v>
      </c>
      <c r="Q160" s="88">
        <v>32.145490646362305</v>
      </c>
      <c r="R160" s="88">
        <v>6383.1032104492051</v>
      </c>
      <c r="S160" s="88">
        <v>53273.814126953126</v>
      </c>
      <c r="T160" s="88">
        <v>20419.14031445314</v>
      </c>
      <c r="U160" s="88">
        <v>8014.8131093749907</v>
      </c>
      <c r="V160" s="88">
        <v>73647.380869218789</v>
      </c>
      <c r="W160" s="88">
        <v>6430.2299804687491</v>
      </c>
      <c r="X160" s="88">
        <v>29064.629765609407</v>
      </c>
      <c r="Y160" s="88">
        <v>22546.554722656248</v>
      </c>
      <c r="Z160" s="88">
        <v>536.66466944580066</v>
      </c>
      <c r="AA160" s="88">
        <v>38932.62396875002</v>
      </c>
      <c r="AB160" s="88">
        <v>50645.500818824403</v>
      </c>
      <c r="AC160" s="88">
        <v>32016.409224639861</v>
      </c>
      <c r="AD160" s="88">
        <v>45487.219892000001</v>
      </c>
      <c r="AE160" s="88">
        <v>15851.129553013594</v>
      </c>
      <c r="AF160" s="88">
        <v>24.298578869047624</v>
      </c>
      <c r="AG160" s="88">
        <v>27819.072601562497</v>
      </c>
      <c r="AH160" s="88">
        <v>49826.594332031244</v>
      </c>
      <c r="AI160" s="88">
        <v>15659.7142578125</v>
      </c>
      <c r="AJ160" s="88">
        <v>176.28758813476605</v>
      </c>
      <c r="AK160" s="88">
        <v>7266.9069432495144</v>
      </c>
      <c r="AL160" s="88">
        <v>21384.879240234379</v>
      </c>
      <c r="AM160" s="88">
        <v>33294.045134234439</v>
      </c>
      <c r="AN160" s="88">
        <v>5367.7578125000018</v>
      </c>
      <c r="AO160" s="88">
        <v>59857.512435546858</v>
      </c>
      <c r="AP160" s="88">
        <v>1000.00267791748</v>
      </c>
      <c r="AQ160" s="88">
        <v>91212.817211500049</v>
      </c>
      <c r="AR160" s="88">
        <v>70628.924957031282</v>
      </c>
      <c r="AS160" s="88">
        <v>59376.353443519234</v>
      </c>
      <c r="AT160" s="88">
        <v>22208.961074218772</v>
      </c>
      <c r="AU160" s="88">
        <v>71271.185707031269</v>
      </c>
      <c r="AV160" s="88">
        <v>29991.349999999991</v>
      </c>
      <c r="AW160" s="88">
        <v>2918.7500390625005</v>
      </c>
      <c r="AX160" s="88">
        <v>46186.52365966799</v>
      </c>
      <c r="AY160" s="88">
        <v>104341.96284018765</v>
      </c>
    </row>
    <row r="161" spans="1:51" x14ac:dyDescent="0.25">
      <c r="A161" s="86">
        <v>43503</v>
      </c>
      <c r="B161" s="87">
        <v>16</v>
      </c>
      <c r="C161" s="88">
        <v>51340.803914062475</v>
      </c>
      <c r="D161" s="88">
        <v>53278.001703124966</v>
      </c>
      <c r="E161" s="88">
        <v>24094.232656250006</v>
      </c>
      <c r="F161" s="88">
        <v>81615.731347656285</v>
      </c>
      <c r="G161" s="88">
        <v>57559.885794427471</v>
      </c>
      <c r="H161" s="88">
        <v>9809.7521303749963</v>
      </c>
      <c r="I161" s="88">
        <v>57184.900446968655</v>
      </c>
      <c r="J161" s="88">
        <v>143.6652259826661</v>
      </c>
      <c r="K161" s="88">
        <v>24490.687402343778</v>
      </c>
      <c r="L161" s="88">
        <v>21940.036500000046</v>
      </c>
      <c r="M161" s="88">
        <v>45205.788557937492</v>
      </c>
      <c r="N161" s="88">
        <v>18531.059242187497</v>
      </c>
      <c r="O161" s="88">
        <v>67120.231724609359</v>
      </c>
      <c r="P161" s="88">
        <v>4931.4924644531238</v>
      </c>
      <c r="Q161" s="88">
        <v>33.858869552612298</v>
      </c>
      <c r="R161" s="88">
        <v>6500.5289672851586</v>
      </c>
      <c r="S161" s="88">
        <v>53706.919470703113</v>
      </c>
      <c r="T161" s="88">
        <v>20344.007656249993</v>
      </c>
      <c r="U161" s="88">
        <v>8077.7714218750107</v>
      </c>
      <c r="V161" s="88">
        <v>73974.171167187436</v>
      </c>
      <c r="W161" s="88">
        <v>6823.8535400390592</v>
      </c>
      <c r="X161" s="88">
        <v>29430.616012140636</v>
      </c>
      <c r="Y161" s="88">
        <v>22658.733019531239</v>
      </c>
      <c r="Z161" s="88">
        <v>567.33148146972644</v>
      </c>
      <c r="AA161" s="88">
        <v>39113.458130859348</v>
      </c>
      <c r="AB161" s="88">
        <v>51122.894209449369</v>
      </c>
      <c r="AC161" s="88">
        <v>31590.257169067383</v>
      </c>
      <c r="AD161" s="88">
        <v>45584.519309906223</v>
      </c>
      <c r="AE161" s="88">
        <v>17059.970910098287</v>
      </c>
      <c r="AF161" s="88">
        <v>24.298578869047624</v>
      </c>
      <c r="AG161" s="88">
        <v>28031.24640625</v>
      </c>
      <c r="AH161" s="88">
        <v>50360.632429687488</v>
      </c>
      <c r="AI161" s="88">
        <v>16144.1400390625</v>
      </c>
      <c r="AJ161" s="88">
        <v>166.1793330078132</v>
      </c>
      <c r="AK161" s="88">
        <v>7250.3892198852564</v>
      </c>
      <c r="AL161" s="88">
        <v>21407.323707031268</v>
      </c>
      <c r="AM161" s="88">
        <v>33735.946009531253</v>
      </c>
      <c r="AN161" s="88">
        <v>5246.3809570312515</v>
      </c>
      <c r="AO161" s="88">
        <v>60875.430093749972</v>
      </c>
      <c r="AP161" s="88">
        <v>998.12953448016151</v>
      </c>
      <c r="AQ161" s="88">
        <v>92443.450360031318</v>
      </c>
      <c r="AR161" s="88">
        <v>72276.472180664117</v>
      </c>
      <c r="AS161" s="88">
        <v>60271.36235258737</v>
      </c>
      <c r="AT161" s="88">
        <v>22906.467246093765</v>
      </c>
      <c r="AU161" s="88">
        <v>69217.896124999956</v>
      </c>
      <c r="AV161" s="88">
        <v>30424.609398437497</v>
      </c>
      <c r="AW161" s="88">
        <v>2990.5931591796812</v>
      </c>
      <c r="AX161" s="88">
        <v>46659.392180175782</v>
      </c>
      <c r="AY161" s="88">
        <v>105051.38742984344</v>
      </c>
    </row>
    <row r="162" spans="1:51" x14ac:dyDescent="0.25">
      <c r="A162" s="86">
        <v>43503</v>
      </c>
      <c r="B162" s="87">
        <v>17</v>
      </c>
      <c r="C162" s="88">
        <v>50810.248085937536</v>
      </c>
      <c r="D162" s="88">
        <v>53081.216437500007</v>
      </c>
      <c r="E162" s="88">
        <v>23900.806054687491</v>
      </c>
      <c r="F162" s="88">
        <v>80959.730937500004</v>
      </c>
      <c r="G162" s="88">
        <v>56783.509631817586</v>
      </c>
      <c r="H162" s="88">
        <v>9768.8300571250093</v>
      </c>
      <c r="I162" s="88">
        <v>56830.237425671839</v>
      </c>
      <c r="J162" s="88">
        <v>148.8135719299317</v>
      </c>
      <c r="K162" s="88">
        <v>24098.225048828113</v>
      </c>
      <c r="L162" s="88">
        <v>21579.768076171862</v>
      </c>
      <c r="M162" s="88">
        <v>44999.562793218705</v>
      </c>
      <c r="N162" s="88">
        <v>18480.003718750009</v>
      </c>
      <c r="O162" s="88">
        <v>66456.452310546854</v>
      </c>
      <c r="P162" s="88">
        <v>5392.986184265138</v>
      </c>
      <c r="Q162" s="88">
        <v>33.333585739135756</v>
      </c>
      <c r="R162" s="88">
        <v>6546.918664550778</v>
      </c>
      <c r="S162" s="88">
        <v>53344.176273437515</v>
      </c>
      <c r="T162" s="88">
        <v>20193.76493945314</v>
      </c>
      <c r="U162" s="88">
        <v>7956.9372070312502</v>
      </c>
      <c r="V162" s="88">
        <v>73567.236357343703</v>
      </c>
      <c r="W162" s="88">
        <v>6686.8349365234399</v>
      </c>
      <c r="X162" s="88">
        <v>28977.182539171852</v>
      </c>
      <c r="Y162" s="88">
        <v>22695.517980468747</v>
      </c>
      <c r="Z162" s="88">
        <v>544.28546506347641</v>
      </c>
      <c r="AA162" s="88">
        <v>38421.059847656252</v>
      </c>
      <c r="AB162" s="88">
        <v>50624.782775855652</v>
      </c>
      <c r="AC162" s="88">
        <v>31141.917555305477</v>
      </c>
      <c r="AD162" s="88">
        <v>45666.611689437479</v>
      </c>
      <c r="AE162" s="88">
        <v>17385.664662530548</v>
      </c>
      <c r="AF162" s="88">
        <v>24.298578869047624</v>
      </c>
      <c r="AG162" s="88">
        <v>27830.302781249997</v>
      </c>
      <c r="AH162" s="88">
        <v>50507.951300781257</v>
      </c>
      <c r="AI162" s="88">
        <v>16093.083886718752</v>
      </c>
      <c r="AJ162" s="88">
        <v>170.01174755859449</v>
      </c>
      <c r="AK162" s="88">
        <v>7124.1463392700252</v>
      </c>
      <c r="AL162" s="88">
        <v>21151.879654296885</v>
      </c>
      <c r="AM162" s="88">
        <v>33797.202763265617</v>
      </c>
      <c r="AN162" s="88">
        <v>4791.6283203124985</v>
      </c>
      <c r="AO162" s="88">
        <v>60387.645328125051</v>
      </c>
      <c r="AP162" s="88">
        <v>985.1647033691404</v>
      </c>
      <c r="AQ162" s="88">
        <v>91866.354659000019</v>
      </c>
      <c r="AR162" s="88">
        <v>71588.019457031187</v>
      </c>
      <c r="AS162" s="88">
        <v>60295.292512502143</v>
      </c>
      <c r="AT162" s="88">
        <v>23321.617433593765</v>
      </c>
      <c r="AU162" s="88">
        <v>65987.210199218738</v>
      </c>
      <c r="AV162" s="88">
        <v>29955.015718750023</v>
      </c>
      <c r="AW162" s="88">
        <v>3071.8359365234392</v>
      </c>
      <c r="AX162" s="88">
        <v>46403.792033691403</v>
      </c>
      <c r="AY162" s="88">
        <v>105276.47625268757</v>
      </c>
    </row>
    <row r="163" spans="1:51" x14ac:dyDescent="0.25">
      <c r="A163" s="86">
        <v>43503</v>
      </c>
      <c r="B163" s="87">
        <v>18</v>
      </c>
      <c r="C163" s="88">
        <v>49108.831070312473</v>
      </c>
      <c r="D163" s="88">
        <v>50801.413335937497</v>
      </c>
      <c r="E163" s="88">
        <v>22882.561513671899</v>
      </c>
      <c r="F163" s="88">
        <v>79297.407843750028</v>
      </c>
      <c r="G163" s="88">
        <v>52840.216431799236</v>
      </c>
      <c r="H163" s="88">
        <v>9445.7347019375047</v>
      </c>
      <c r="I163" s="88">
        <v>55004.226290562503</v>
      </c>
      <c r="J163" s="88">
        <v>152.02370834350592</v>
      </c>
      <c r="K163" s="88">
        <v>23170.506640625001</v>
      </c>
      <c r="L163" s="88">
        <v>20000.109901367185</v>
      </c>
      <c r="M163" s="88">
        <v>40820.278716437482</v>
      </c>
      <c r="N163" s="88">
        <v>18075.419015625008</v>
      </c>
      <c r="O163" s="88">
        <v>64066.709152343778</v>
      </c>
      <c r="P163" s="88">
        <v>4925.4123143554698</v>
      </c>
      <c r="Q163" s="88">
        <v>33.892331123352051</v>
      </c>
      <c r="R163" s="88">
        <v>6450.2777954101412</v>
      </c>
      <c r="S163" s="88">
        <v>52109.724650390635</v>
      </c>
      <c r="T163" s="88">
        <v>19392.004812500021</v>
      </c>
      <c r="U163" s="88">
        <v>7461.878854492179</v>
      </c>
      <c r="V163" s="88">
        <v>72517.38560968751</v>
      </c>
      <c r="W163" s="88">
        <v>6336.3780761718808</v>
      </c>
      <c r="X163" s="88">
        <v>26281.77466693753</v>
      </c>
      <c r="Y163" s="88">
        <v>21448.953570312497</v>
      </c>
      <c r="Z163" s="88">
        <v>491.34563106689467</v>
      </c>
      <c r="AA163" s="88">
        <v>35730.432851562531</v>
      </c>
      <c r="AB163" s="88">
        <v>48026.728451636882</v>
      </c>
      <c r="AC163" s="88">
        <v>30278.203008956894</v>
      </c>
      <c r="AD163" s="88">
        <v>44878.786432093722</v>
      </c>
      <c r="AE163" s="88">
        <v>15644.162579342654</v>
      </c>
      <c r="AF163" s="88">
        <v>24.298578869047624</v>
      </c>
      <c r="AG163" s="88">
        <v>26678.103222656253</v>
      </c>
      <c r="AH163" s="88">
        <v>50143.057628906245</v>
      </c>
      <c r="AI163" s="88">
        <v>15494.194140624999</v>
      </c>
      <c r="AJ163" s="88">
        <v>123.4924521484368</v>
      </c>
      <c r="AK163" s="88">
        <v>6843.4291422851593</v>
      </c>
      <c r="AL163" s="88">
        <v>21019.001416015639</v>
      </c>
      <c r="AM163" s="88">
        <v>32524.09456792186</v>
      </c>
      <c r="AN163" s="88">
        <v>5358.5278808593794</v>
      </c>
      <c r="AO163" s="88">
        <v>58251.849273437496</v>
      </c>
      <c r="AP163" s="88">
        <v>808.88462829589821</v>
      </c>
      <c r="AQ163" s="88">
        <v>89154.599943281282</v>
      </c>
      <c r="AR163" s="88">
        <v>67357.860880859385</v>
      </c>
      <c r="AS163" s="88">
        <v>58693.105034115317</v>
      </c>
      <c r="AT163" s="88">
        <v>22482.040292968755</v>
      </c>
      <c r="AU163" s="88">
        <v>64396.527624999959</v>
      </c>
      <c r="AV163" s="88">
        <v>28893.779347656218</v>
      </c>
      <c r="AW163" s="88">
        <v>3004.2220546874892</v>
      </c>
      <c r="AX163" s="88">
        <v>45027.277626953102</v>
      </c>
      <c r="AY163" s="88">
        <v>102102.0848495625</v>
      </c>
    </row>
    <row r="164" spans="1:51" x14ac:dyDescent="0.25">
      <c r="A164" s="86">
        <v>43503</v>
      </c>
      <c r="B164" s="87">
        <v>19</v>
      </c>
      <c r="C164" s="88">
        <v>45498.624660156223</v>
      </c>
      <c r="D164" s="88">
        <v>46585.872292968743</v>
      </c>
      <c r="E164" s="88">
        <v>21047.186416015615</v>
      </c>
      <c r="F164" s="88">
        <v>75301.842894531263</v>
      </c>
      <c r="G164" s="88">
        <v>46718.169916906714</v>
      </c>
      <c r="H164" s="88">
        <v>7627.5202033281248</v>
      </c>
      <c r="I164" s="88">
        <v>50335.418036695301</v>
      </c>
      <c r="J164" s="88">
        <v>160.49006652832028</v>
      </c>
      <c r="K164" s="88">
        <v>20898.270751953132</v>
      </c>
      <c r="L164" s="88">
        <v>18477.446387695301</v>
      </c>
      <c r="M164" s="88">
        <v>35956.757507968745</v>
      </c>
      <c r="N164" s="88">
        <v>16857.385796875002</v>
      </c>
      <c r="O164" s="88">
        <v>59420.991851562496</v>
      </c>
      <c r="P164" s="88">
        <v>4368.0091918518056</v>
      </c>
      <c r="Q164" s="88">
        <v>33.749678611755357</v>
      </c>
      <c r="R164" s="88">
        <v>6360.8004516601486</v>
      </c>
      <c r="S164" s="88">
        <v>49220.258199218755</v>
      </c>
      <c r="T164" s="88">
        <v>18087.588085937492</v>
      </c>
      <c r="U164" s="88">
        <v>6678.9700458984407</v>
      </c>
      <c r="V164" s="88">
        <v>70460.663095000011</v>
      </c>
      <c r="W164" s="88">
        <v>5394.7008056640598</v>
      </c>
      <c r="X164" s="88">
        <v>22275.936715421878</v>
      </c>
      <c r="Y164" s="88">
        <v>19435.155546874998</v>
      </c>
      <c r="Z164" s="88">
        <v>469.33218044433602</v>
      </c>
      <c r="AA164" s="88">
        <v>33210.291416015556</v>
      </c>
      <c r="AB164" s="88">
        <v>42136.255639136893</v>
      </c>
      <c r="AC164" s="88">
        <v>28474.492262893695</v>
      </c>
      <c r="AD164" s="88">
        <v>43943.154545656253</v>
      </c>
      <c r="AE164" s="88">
        <v>14250.322046069339</v>
      </c>
      <c r="AF164" s="88">
        <v>24.298578869047624</v>
      </c>
      <c r="AG164" s="88">
        <v>24989.291691406248</v>
      </c>
      <c r="AH164" s="88">
        <v>49706.106910156283</v>
      </c>
      <c r="AI164" s="88">
        <v>13823.98916015625</v>
      </c>
      <c r="AJ164" s="88">
        <v>80.897935058593902</v>
      </c>
      <c r="AK164" s="88">
        <v>6583.0431169616731</v>
      </c>
      <c r="AL164" s="88">
        <v>20901.071324218752</v>
      </c>
      <c r="AM164" s="88">
        <v>29698.835628796893</v>
      </c>
      <c r="AN164" s="88">
        <v>5388.2460449218806</v>
      </c>
      <c r="AO164" s="88">
        <v>52694.677347656267</v>
      </c>
      <c r="AP164" s="88">
        <v>719.83966827392578</v>
      </c>
      <c r="AQ164" s="88">
        <v>80137.390258687548</v>
      </c>
      <c r="AR164" s="88">
        <v>59040.609036132839</v>
      </c>
      <c r="AS164" s="88">
        <v>55935.592145903618</v>
      </c>
      <c r="AT164" s="88">
        <v>20217.967656250014</v>
      </c>
      <c r="AU164" s="88">
        <v>59440.398519531249</v>
      </c>
      <c r="AV164" s="88">
        <v>28094.256738281249</v>
      </c>
      <c r="AW164" s="88">
        <v>2996.3492431640611</v>
      </c>
      <c r="AX164" s="88">
        <v>44363.82809814455</v>
      </c>
      <c r="AY164" s="88">
        <v>91121.227397249822</v>
      </c>
    </row>
    <row r="165" spans="1:51" x14ac:dyDescent="0.25">
      <c r="A165" s="86">
        <v>43503</v>
      </c>
      <c r="B165" s="87">
        <v>20</v>
      </c>
      <c r="C165" s="88">
        <v>40658.888773437575</v>
      </c>
      <c r="D165" s="88">
        <v>44327.067144531233</v>
      </c>
      <c r="E165" s="88">
        <v>19757.819423828147</v>
      </c>
      <c r="F165" s="88">
        <v>69448.398777343726</v>
      </c>
      <c r="G165" s="88">
        <v>43333.967410019672</v>
      </c>
      <c r="H165" s="88">
        <v>6491.2006667031374</v>
      </c>
      <c r="I165" s="88">
        <v>44587.024019539036</v>
      </c>
      <c r="J165" s="88">
        <v>151.87544631958019</v>
      </c>
      <c r="K165" s="88">
        <v>19450.009667968738</v>
      </c>
      <c r="L165" s="88">
        <v>16998.985409179688</v>
      </c>
      <c r="M165" s="88">
        <v>32936.088231062487</v>
      </c>
      <c r="N165" s="88">
        <v>15568.511832031256</v>
      </c>
      <c r="O165" s="88">
        <v>55552.135412109368</v>
      </c>
      <c r="P165" s="88">
        <v>3872.1823303253145</v>
      </c>
      <c r="Q165" s="88">
        <v>33.574330329895034</v>
      </c>
      <c r="R165" s="88">
        <v>6267.2142944335937</v>
      </c>
      <c r="S165" s="88">
        <v>47235.939689453095</v>
      </c>
      <c r="T165" s="88">
        <v>16724.599955078134</v>
      </c>
      <c r="U165" s="88">
        <v>5938.2365087890603</v>
      </c>
      <c r="V165" s="88">
        <v>69146.264580468691</v>
      </c>
      <c r="W165" s="88">
        <v>5114.9489013671891</v>
      </c>
      <c r="X165" s="88">
        <v>20486.618672828172</v>
      </c>
      <c r="Y165" s="88">
        <v>18409.736351562493</v>
      </c>
      <c r="Z165" s="88">
        <v>477.79377349853502</v>
      </c>
      <c r="AA165" s="88">
        <v>31510.303904296885</v>
      </c>
      <c r="AB165" s="88">
        <v>35630.930361793122</v>
      </c>
      <c r="AC165" s="88">
        <v>26580.629642639127</v>
      </c>
      <c r="AD165" s="88">
        <v>42623.868527187471</v>
      </c>
      <c r="AE165" s="88">
        <v>13274.337972615307</v>
      </c>
      <c r="AF165" s="88">
        <v>24.298578869047624</v>
      </c>
      <c r="AG165" s="88">
        <v>24097.316953124999</v>
      </c>
      <c r="AH165" s="88">
        <v>50050.090890624997</v>
      </c>
      <c r="AI165" s="88">
        <v>13314.298925781261</v>
      </c>
      <c r="AJ165" s="88">
        <v>61.916345214845194</v>
      </c>
      <c r="AK165" s="88">
        <v>6264.0006123626681</v>
      </c>
      <c r="AL165" s="88">
        <v>21445.012457031273</v>
      </c>
      <c r="AM165" s="88">
        <v>27893.041688562487</v>
      </c>
      <c r="AN165" s="88">
        <v>5244.513818359369</v>
      </c>
      <c r="AO165" s="88">
        <v>48224.453204101555</v>
      </c>
      <c r="AP165" s="88">
        <v>676.51497089862823</v>
      </c>
      <c r="AQ165" s="88">
        <v>69811.661047515692</v>
      </c>
      <c r="AR165" s="88">
        <v>53780.636139648406</v>
      </c>
      <c r="AS165" s="88">
        <v>55458.784950678091</v>
      </c>
      <c r="AT165" s="88">
        <v>18381.25622656252</v>
      </c>
      <c r="AU165" s="88">
        <v>54808.839710937493</v>
      </c>
      <c r="AV165" s="88">
        <v>27948.052640624966</v>
      </c>
      <c r="AW165" s="88">
        <v>3133.9268974609413</v>
      </c>
      <c r="AX165" s="88">
        <v>44520.787038574235</v>
      </c>
      <c r="AY165" s="88">
        <v>74561.965675312502</v>
      </c>
    </row>
    <row r="166" spans="1:51" x14ac:dyDescent="0.25">
      <c r="A166" s="86">
        <v>43503</v>
      </c>
      <c r="B166" s="87">
        <v>21</v>
      </c>
      <c r="C166" s="88">
        <v>37715.207562500007</v>
      </c>
      <c r="D166" s="88">
        <v>44689.798656250008</v>
      </c>
      <c r="E166" s="88">
        <v>19846.786357421883</v>
      </c>
      <c r="F166" s="88">
        <v>65083.585324218751</v>
      </c>
      <c r="G166" s="88">
        <v>43542.390610907387</v>
      </c>
      <c r="H166" s="88">
        <v>5755.8378076562494</v>
      </c>
      <c r="I166" s="88">
        <v>39603.067891828148</v>
      </c>
      <c r="J166" s="88">
        <v>153.69939041137701</v>
      </c>
      <c r="K166" s="88">
        <v>19322.784570312524</v>
      </c>
      <c r="L166" s="88">
        <v>15715.099240234385</v>
      </c>
      <c r="M166" s="88">
        <v>32553.81737371875</v>
      </c>
      <c r="N166" s="88">
        <v>15411.039183593748</v>
      </c>
      <c r="O166" s="88">
        <v>53800.435548828114</v>
      </c>
      <c r="P166" s="88">
        <v>3760.5736233350121</v>
      </c>
      <c r="Q166" s="88">
        <v>33.318577766418457</v>
      </c>
      <c r="R166" s="88">
        <v>6461.0337768554691</v>
      </c>
      <c r="S166" s="88">
        <v>48489.524349609383</v>
      </c>
      <c r="T166" s="88">
        <v>16245.053396484363</v>
      </c>
      <c r="U166" s="88">
        <v>6036.5710371093701</v>
      </c>
      <c r="V166" s="88">
        <v>70690.03599609372</v>
      </c>
      <c r="W166" s="88">
        <v>5227.0814697265587</v>
      </c>
      <c r="X166" s="88">
        <v>20206.817915296862</v>
      </c>
      <c r="Y166" s="88">
        <v>18517.97521484374</v>
      </c>
      <c r="Z166" s="88">
        <v>425.72257789306639</v>
      </c>
      <c r="AA166" s="88">
        <v>32297.777113281252</v>
      </c>
      <c r="AB166" s="88">
        <v>31295.638201636913</v>
      </c>
      <c r="AC166" s="88">
        <v>26101.763088623055</v>
      </c>
      <c r="AD166" s="88">
        <v>43047.930118812481</v>
      </c>
      <c r="AE166" s="88">
        <v>12851.282455078113</v>
      </c>
      <c r="AF166" s="88">
        <v>24.298578869047624</v>
      </c>
      <c r="AG166" s="88">
        <v>24612.407839843752</v>
      </c>
      <c r="AH166" s="88">
        <v>51461.949523437484</v>
      </c>
      <c r="AI166" s="88">
        <v>13295.033154296882</v>
      </c>
      <c r="AJ166" s="88">
        <v>45.785290039061863</v>
      </c>
      <c r="AK166" s="88">
        <v>6311.420028473075</v>
      </c>
      <c r="AL166" s="88">
        <v>22706.022058593764</v>
      </c>
      <c r="AM166" s="88">
        <v>27629.620507937529</v>
      </c>
      <c r="AN166" s="88">
        <v>5355.9228027343888</v>
      </c>
      <c r="AO166" s="88">
        <v>46938.685047851563</v>
      </c>
      <c r="AP166" s="88">
        <v>715.64375901222184</v>
      </c>
      <c r="AQ166" s="88">
        <v>61577.87891249996</v>
      </c>
      <c r="AR166" s="88">
        <v>53088.917319335938</v>
      </c>
      <c r="AS166" s="88">
        <v>57778.06423450078</v>
      </c>
      <c r="AT166" s="88">
        <v>17796.848390624975</v>
      </c>
      <c r="AU166" s="88">
        <v>53834.748054687509</v>
      </c>
      <c r="AV166" s="88">
        <v>29551.038894531266</v>
      </c>
      <c r="AW166" s="88">
        <v>3400.2592851562499</v>
      </c>
      <c r="AX166" s="88">
        <v>46644.006572265644</v>
      </c>
      <c r="AY166" s="88">
        <v>62635.333501874979</v>
      </c>
    </row>
    <row r="167" spans="1:51" x14ac:dyDescent="0.25">
      <c r="A167" s="86">
        <v>43503</v>
      </c>
      <c r="B167" s="87">
        <v>22</v>
      </c>
      <c r="C167" s="88">
        <v>38802.563734375006</v>
      </c>
      <c r="D167" s="88">
        <v>48519.749730468735</v>
      </c>
      <c r="E167" s="88">
        <v>22183.629863281225</v>
      </c>
      <c r="F167" s="88">
        <v>66822.849578125068</v>
      </c>
      <c r="G167" s="88">
        <v>48032.519781249983</v>
      </c>
      <c r="H167" s="88">
        <v>6153.210582781262</v>
      </c>
      <c r="I167" s="88">
        <v>37374.161736210954</v>
      </c>
      <c r="J167" s="88">
        <v>163.18673324584961</v>
      </c>
      <c r="K167" s="88">
        <v>20982.489404296899</v>
      </c>
      <c r="L167" s="88">
        <v>16269.796785156235</v>
      </c>
      <c r="M167" s="88">
        <v>35374.870637593725</v>
      </c>
      <c r="N167" s="88">
        <v>17240.52590234375</v>
      </c>
      <c r="O167" s="88">
        <v>54458.783087890639</v>
      </c>
      <c r="P167" s="88">
        <v>3997.0586103515698</v>
      </c>
      <c r="Q167" s="88">
        <v>32.867304801940918</v>
      </c>
      <c r="R167" s="88">
        <v>7752.5823730468719</v>
      </c>
      <c r="S167" s="88">
        <v>54780.501289062515</v>
      </c>
      <c r="T167" s="88">
        <v>17397.097171875012</v>
      </c>
      <c r="U167" s="88">
        <v>8159.0470488281308</v>
      </c>
      <c r="V167" s="88">
        <v>78495.565898437475</v>
      </c>
      <c r="W167" s="88">
        <v>5872.6337646484399</v>
      </c>
      <c r="X167" s="88">
        <v>21105.086714437515</v>
      </c>
      <c r="Y167" s="88">
        <v>19202.0128046875</v>
      </c>
      <c r="Z167" s="88">
        <v>413.20254444580087</v>
      </c>
      <c r="AA167" s="88">
        <v>35638.761486328141</v>
      </c>
      <c r="AB167" s="88">
        <v>27930.420504371283</v>
      </c>
      <c r="AC167" s="88">
        <v>28558.030273544286</v>
      </c>
      <c r="AD167" s="88">
        <v>48345.823203812528</v>
      </c>
      <c r="AE167" s="88">
        <v>14161.354378906226</v>
      </c>
      <c r="AF167" s="88">
        <v>24.298578869047624</v>
      </c>
      <c r="AG167" s="88">
        <v>27450.781910156249</v>
      </c>
      <c r="AH167" s="88">
        <v>59539.316859375009</v>
      </c>
      <c r="AI167" s="88">
        <v>14248.361621093751</v>
      </c>
      <c r="AJ167" s="88">
        <v>49.009198486329112</v>
      </c>
      <c r="AK167" s="88">
        <v>6207.0616796874992</v>
      </c>
      <c r="AL167" s="88">
        <v>25816.621804687496</v>
      </c>
      <c r="AM167" s="88">
        <v>30326.518620515624</v>
      </c>
      <c r="AN167" s="88">
        <v>6758.0324707031414</v>
      </c>
      <c r="AO167" s="88">
        <v>50286.362465820348</v>
      </c>
      <c r="AP167" s="88">
        <v>875.70651245117187</v>
      </c>
      <c r="AQ167" s="88">
        <v>57581.357504515581</v>
      </c>
      <c r="AR167" s="88">
        <v>58130.417034179663</v>
      </c>
      <c r="AS167" s="88">
        <v>64733.208576769059</v>
      </c>
      <c r="AT167" s="88">
        <v>18500.188687499984</v>
      </c>
      <c r="AU167" s="88">
        <v>57273.132835937482</v>
      </c>
      <c r="AV167" s="88">
        <v>34958.064308593777</v>
      </c>
      <c r="AW167" s="88">
        <v>4204.5451689453112</v>
      </c>
      <c r="AX167" s="88">
        <v>54542.092854003917</v>
      </c>
      <c r="AY167" s="88">
        <v>57774.922850875024</v>
      </c>
    </row>
    <row r="168" spans="1:51" x14ac:dyDescent="0.25">
      <c r="A168" s="86">
        <v>43503</v>
      </c>
      <c r="B168" s="87">
        <v>23</v>
      </c>
      <c r="C168" s="88">
        <v>36045.015615234384</v>
      </c>
      <c r="D168" s="88">
        <v>47073.548968750001</v>
      </c>
      <c r="E168" s="88">
        <v>21307.576777343744</v>
      </c>
      <c r="F168" s="88">
        <v>62045.800183593688</v>
      </c>
      <c r="G168" s="88">
        <v>46461.59412109376</v>
      </c>
      <c r="H168" s="88">
        <v>6107.9272763593644</v>
      </c>
      <c r="I168" s="88">
        <v>34337.896713867165</v>
      </c>
      <c r="J168" s="88">
        <v>155.97267913818359</v>
      </c>
      <c r="K168" s="88">
        <v>20610.495751953138</v>
      </c>
      <c r="L168" s="88">
        <v>16269.994121093743</v>
      </c>
      <c r="M168" s="88">
        <v>34305.791622093762</v>
      </c>
      <c r="N168" s="88">
        <v>16902.993128906255</v>
      </c>
      <c r="O168" s="88">
        <v>51237.767597656246</v>
      </c>
      <c r="P168" s="88">
        <v>3999.7023896484297</v>
      </c>
      <c r="Q168" s="88">
        <v>33.025976181030273</v>
      </c>
      <c r="R168" s="88">
        <v>7680.8817504882836</v>
      </c>
      <c r="S168" s="88">
        <v>53770.607916015651</v>
      </c>
      <c r="T168" s="88">
        <v>16102.131044921891</v>
      </c>
      <c r="U168" s="88">
        <v>8039.7230283203098</v>
      </c>
      <c r="V168" s="88">
        <v>76615.975992187523</v>
      </c>
      <c r="W168" s="88">
        <v>5425.2513671874995</v>
      </c>
      <c r="X168" s="88">
        <v>20658.917169281245</v>
      </c>
      <c r="Y168" s="88">
        <v>18281.380292968744</v>
      </c>
      <c r="Z168" s="88">
        <v>398.4325067138671</v>
      </c>
      <c r="AA168" s="88">
        <v>34514.123267578187</v>
      </c>
      <c r="AB168" s="88">
        <v>24438.74834616817</v>
      </c>
      <c r="AC168" s="88">
        <v>27056.675875442521</v>
      </c>
      <c r="AD168" s="88">
        <v>46965.867209562522</v>
      </c>
      <c r="AE168" s="88">
        <v>13802.174585937508</v>
      </c>
      <c r="AF168" s="88">
        <v>24.298578869047624</v>
      </c>
      <c r="AG168" s="88">
        <v>26624.725722656258</v>
      </c>
      <c r="AH168" s="88">
        <v>58386.884222656234</v>
      </c>
      <c r="AI168" s="88">
        <v>12559.253564453131</v>
      </c>
      <c r="AJ168" s="88">
        <v>47.790163330078045</v>
      </c>
      <c r="AK168" s="88">
        <v>6021.6014550781301</v>
      </c>
      <c r="AL168" s="88">
        <v>25525.33150976563</v>
      </c>
      <c r="AM168" s="88">
        <v>29967.271014390659</v>
      </c>
      <c r="AN168" s="88">
        <v>6221.151562500012</v>
      </c>
      <c r="AO168" s="88">
        <v>48693.888390625005</v>
      </c>
      <c r="AP168" s="88">
        <v>846.83801269531182</v>
      </c>
      <c r="AQ168" s="88">
        <v>52361.135705179659</v>
      </c>
      <c r="AR168" s="88">
        <v>56223.047095703114</v>
      </c>
      <c r="AS168" s="88">
        <v>63108.605989683616</v>
      </c>
      <c r="AT168" s="88">
        <v>17618.680585937516</v>
      </c>
      <c r="AU168" s="88">
        <v>55607.141009765619</v>
      </c>
      <c r="AV168" s="88">
        <v>34387.799253906254</v>
      </c>
      <c r="AW168" s="88">
        <v>4202.4491748046994</v>
      </c>
      <c r="AX168" s="88">
        <v>53931.221518554703</v>
      </c>
      <c r="AY168" s="88">
        <v>52744.661362124956</v>
      </c>
    </row>
    <row r="169" spans="1:51" x14ac:dyDescent="0.25">
      <c r="A169" s="86">
        <v>43503</v>
      </c>
      <c r="B169" s="87">
        <v>24</v>
      </c>
      <c r="C169" s="88">
        <v>32942.588042968746</v>
      </c>
      <c r="D169" s="88">
        <v>43577.149382812509</v>
      </c>
      <c r="E169" s="88">
        <v>19455.530742187511</v>
      </c>
      <c r="F169" s="88">
        <v>56031.049886718742</v>
      </c>
      <c r="G169" s="88">
        <v>42294.392527343814</v>
      </c>
      <c r="H169" s="88">
        <v>5971.3015812812318</v>
      </c>
      <c r="I169" s="88">
        <v>31101.738814031258</v>
      </c>
      <c r="J169" s="88">
        <v>136.76092910766613</v>
      </c>
      <c r="K169" s="88">
        <v>19089.406640624973</v>
      </c>
      <c r="L169" s="88">
        <v>15678.767201171879</v>
      </c>
      <c r="M169" s="88">
        <v>33067.773423343737</v>
      </c>
      <c r="N169" s="88">
        <v>15500.349847656247</v>
      </c>
      <c r="O169" s="88">
        <v>46579.217125000017</v>
      </c>
      <c r="P169" s="88">
        <v>3788.1832246093695</v>
      </c>
      <c r="Q169" s="88">
        <v>31.821887493133552</v>
      </c>
      <c r="R169" s="88">
        <v>7074.1858764648368</v>
      </c>
      <c r="S169" s="88">
        <v>50380.624158203114</v>
      </c>
      <c r="T169" s="88">
        <v>14890.370770507829</v>
      </c>
      <c r="U169" s="88">
        <v>7520.4717558593693</v>
      </c>
      <c r="V169" s="88">
        <v>69210.200902343684</v>
      </c>
      <c r="W169" s="88">
        <v>4879.059228515619</v>
      </c>
      <c r="X169" s="88">
        <v>20112.184919421903</v>
      </c>
      <c r="Y169" s="88">
        <v>16833.570253906248</v>
      </c>
      <c r="Z169" s="88">
        <v>382.83580825195293</v>
      </c>
      <c r="AA169" s="88">
        <v>31534.345406250035</v>
      </c>
      <c r="AB169" s="88">
        <v>21848.337160621293</v>
      </c>
      <c r="AC169" s="88">
        <v>25173.946784362819</v>
      </c>
      <c r="AD169" s="88">
        <v>43158.402471781243</v>
      </c>
      <c r="AE169" s="88">
        <v>13356.242777343768</v>
      </c>
      <c r="AF169" s="88">
        <v>24.298578869047624</v>
      </c>
      <c r="AG169" s="88">
        <v>24484.128078124999</v>
      </c>
      <c r="AH169" s="88">
        <v>53492.712695312541</v>
      </c>
      <c r="AI169" s="88">
        <v>11271.737207031249</v>
      </c>
      <c r="AJ169" s="88">
        <v>45.142884277343981</v>
      </c>
      <c r="AK169" s="88">
        <v>5795.0955761718687</v>
      </c>
      <c r="AL169" s="88">
        <v>23587.997664062514</v>
      </c>
      <c r="AM169" s="88">
        <v>27986.444596578123</v>
      </c>
      <c r="AN169" s="88">
        <v>5786.15869140626</v>
      </c>
      <c r="AO169" s="88">
        <v>45033.003436523431</v>
      </c>
      <c r="AP169" s="88">
        <v>842.14895629882812</v>
      </c>
      <c r="AQ169" s="88">
        <v>47452.463710265598</v>
      </c>
      <c r="AR169" s="88">
        <v>51862.140948242195</v>
      </c>
      <c r="AS169" s="88">
        <v>58220.846216727965</v>
      </c>
      <c r="AT169" s="88">
        <v>16612.922242187506</v>
      </c>
      <c r="AU169" s="88">
        <v>50860.027175781237</v>
      </c>
      <c r="AV169" s="88">
        <v>31648.255781250009</v>
      </c>
      <c r="AW169" s="88">
        <v>3862.9279589843691</v>
      </c>
      <c r="AX169" s="88">
        <v>50057.337978515607</v>
      </c>
      <c r="AY169" s="88">
        <v>48544.114982046842</v>
      </c>
    </row>
    <row r="170" spans="1:51" x14ac:dyDescent="0.25">
      <c r="A170" s="86">
        <v>43504</v>
      </c>
      <c r="B170" s="87">
        <v>1</v>
      </c>
      <c r="C170" s="88">
        <v>29716.983414062466</v>
      </c>
      <c r="D170" s="88">
        <v>38798.901066406259</v>
      </c>
      <c r="E170" s="88">
        <v>17119.043193359394</v>
      </c>
      <c r="F170" s="88">
        <v>49900.001382812516</v>
      </c>
      <c r="G170" s="88">
        <v>37579.821365234369</v>
      </c>
      <c r="H170" s="88">
        <v>6047.0191406562499</v>
      </c>
      <c r="I170" s="88">
        <v>27765.776882941398</v>
      </c>
      <c r="J170" s="88">
        <v>118.4745521545411</v>
      </c>
      <c r="K170" s="88">
        <v>16948.695751953135</v>
      </c>
      <c r="L170" s="88">
        <v>14656.001651367191</v>
      </c>
      <c r="M170" s="88">
        <v>31074.698300093743</v>
      </c>
      <c r="N170" s="88">
        <v>13942.081210937497</v>
      </c>
      <c r="O170" s="88">
        <v>39840.165758789066</v>
      </c>
      <c r="P170" s="88">
        <v>3482.1522587890604</v>
      </c>
      <c r="Q170" s="88">
        <v>31.42576789855957</v>
      </c>
      <c r="R170" s="88">
        <v>6007.1235473632732</v>
      </c>
      <c r="S170" s="88">
        <v>44242.976509765664</v>
      </c>
      <c r="T170" s="88">
        <v>13744.964999999995</v>
      </c>
      <c r="U170" s="88">
        <v>6862.16767871094</v>
      </c>
      <c r="V170" s="88">
        <v>60719.426507812452</v>
      </c>
      <c r="W170" s="88">
        <v>4515.16716308593</v>
      </c>
      <c r="X170" s="88">
        <v>18992.061986749952</v>
      </c>
      <c r="Y170" s="88">
        <v>15716.90861328125</v>
      </c>
      <c r="Z170" s="88">
        <v>408.09663230590809</v>
      </c>
      <c r="AA170" s="88">
        <v>27541.954001953145</v>
      </c>
      <c r="AB170" s="88">
        <v>20048.873475074393</v>
      </c>
      <c r="AC170" s="88">
        <v>22806.925571334825</v>
      </c>
      <c r="AD170" s="88">
        <v>37784.102139968745</v>
      </c>
      <c r="AE170" s="88">
        <v>12214.359122070327</v>
      </c>
      <c r="AF170" s="88">
        <v>24.298578869047624</v>
      </c>
      <c r="AG170" s="88">
        <v>21760.771328124996</v>
      </c>
      <c r="AH170" s="88">
        <v>46099.752339843726</v>
      </c>
      <c r="AI170" s="88">
        <v>10054.6884765625</v>
      </c>
      <c r="AJ170" s="88">
        <v>44.285407226563095</v>
      </c>
      <c r="AK170" s="88">
        <v>5502.8771337890603</v>
      </c>
      <c r="AL170" s="88">
        <v>19996.908904296884</v>
      </c>
      <c r="AM170" s="88">
        <v>24839.442510843739</v>
      </c>
      <c r="AN170" s="88">
        <v>4745.4609374999991</v>
      </c>
      <c r="AO170" s="88">
        <v>39866.576628906245</v>
      </c>
      <c r="AP170" s="88">
        <v>801.71160888671898</v>
      </c>
      <c r="AQ170" s="88">
        <v>42750.818600929706</v>
      </c>
      <c r="AR170" s="88">
        <v>46175.140499023473</v>
      </c>
      <c r="AS170" s="88">
        <v>50918.379251115533</v>
      </c>
      <c r="AT170" s="88">
        <v>15609.778863281252</v>
      </c>
      <c r="AU170" s="88">
        <v>47198.376816406242</v>
      </c>
      <c r="AV170" s="88">
        <v>27875.866457031265</v>
      </c>
      <c r="AW170" s="88">
        <v>3311.94037744142</v>
      </c>
      <c r="AX170" s="88">
        <v>43136.688481445337</v>
      </c>
      <c r="AY170" s="88">
        <v>44596.854444265613</v>
      </c>
    </row>
    <row r="171" spans="1:51" x14ac:dyDescent="0.25">
      <c r="A171" s="86">
        <v>43504</v>
      </c>
      <c r="B171" s="87">
        <v>2</v>
      </c>
      <c r="C171" s="88">
        <v>27343.152935546972</v>
      </c>
      <c r="D171" s="88">
        <v>34331.252593749989</v>
      </c>
      <c r="E171" s="88">
        <v>15084.96632812502</v>
      </c>
      <c r="F171" s="88">
        <v>45127.060757812505</v>
      </c>
      <c r="G171" s="88">
        <v>32945.107839843782</v>
      </c>
      <c r="H171" s="88">
        <v>6108.6046404218705</v>
      </c>
      <c r="I171" s="88">
        <v>25402.156839683583</v>
      </c>
      <c r="J171" s="88">
        <v>100.08119964599601</v>
      </c>
      <c r="K171" s="88">
        <v>15026.45698242188</v>
      </c>
      <c r="L171" s="88">
        <v>13762.662582031269</v>
      </c>
      <c r="M171" s="88">
        <v>29083.754308249987</v>
      </c>
      <c r="N171" s="88">
        <v>12717.084232421867</v>
      </c>
      <c r="O171" s="88">
        <v>35939.116119140635</v>
      </c>
      <c r="P171" s="88">
        <v>3259.3291757812594</v>
      </c>
      <c r="Q171" s="88">
        <v>31.001696109771729</v>
      </c>
      <c r="R171" s="88">
        <v>4952.6304199218748</v>
      </c>
      <c r="S171" s="88">
        <v>38085.427798828154</v>
      </c>
      <c r="T171" s="88">
        <v>12573.828582031252</v>
      </c>
      <c r="U171" s="88">
        <v>6300.2345439453102</v>
      </c>
      <c r="V171" s="88">
        <v>52743.300300781229</v>
      </c>
      <c r="W171" s="88">
        <v>3957.55371093751</v>
      </c>
      <c r="X171" s="88">
        <v>17634.547521296859</v>
      </c>
      <c r="Y171" s="88">
        <v>13869.186679687511</v>
      </c>
      <c r="Z171" s="88">
        <v>374.34782073364249</v>
      </c>
      <c r="AA171" s="88">
        <v>24159.175022460953</v>
      </c>
      <c r="AB171" s="88">
        <v>18769.433727027543</v>
      </c>
      <c r="AC171" s="88">
        <v>20648.009900283774</v>
      </c>
      <c r="AD171" s="88">
        <v>32393.706369437507</v>
      </c>
      <c r="AE171" s="88">
        <v>11009.610146484367</v>
      </c>
      <c r="AF171" s="88">
        <v>24.298578869047624</v>
      </c>
      <c r="AG171" s="88">
        <v>18752.534734374996</v>
      </c>
      <c r="AH171" s="88">
        <v>39753.113667968748</v>
      </c>
      <c r="AI171" s="88">
        <v>9001.4071777343797</v>
      </c>
      <c r="AJ171" s="88">
        <v>43.466530273437968</v>
      </c>
      <c r="AK171" s="88">
        <v>5222.3945800781194</v>
      </c>
      <c r="AL171" s="88">
        <v>16990.396476562491</v>
      </c>
      <c r="AM171" s="88">
        <v>21964.15248982812</v>
      </c>
      <c r="AN171" s="88">
        <v>3713.8807128906228</v>
      </c>
      <c r="AO171" s="88">
        <v>34991.145812011724</v>
      </c>
      <c r="AP171" s="88">
        <v>752.83609008789108</v>
      </c>
      <c r="AQ171" s="88">
        <v>39188.466163812474</v>
      </c>
      <c r="AR171" s="88">
        <v>41130.665937499973</v>
      </c>
      <c r="AS171" s="88">
        <v>43814.127588704818</v>
      </c>
      <c r="AT171" s="88">
        <v>14188.810953124997</v>
      </c>
      <c r="AU171" s="88">
        <v>42678.247248046864</v>
      </c>
      <c r="AV171" s="88">
        <v>23978.982183593733</v>
      </c>
      <c r="AW171" s="88">
        <v>2786.4378320312553</v>
      </c>
      <c r="AX171" s="88">
        <v>36067.877744140635</v>
      </c>
      <c r="AY171" s="88">
        <v>41502.92774498435</v>
      </c>
    </row>
    <row r="172" spans="1:51" x14ac:dyDescent="0.25">
      <c r="A172" s="86">
        <v>43504</v>
      </c>
      <c r="B172" s="87">
        <v>3</v>
      </c>
      <c r="C172" s="88">
        <v>25836.481523437458</v>
      </c>
      <c r="D172" s="88">
        <v>31132.247734374982</v>
      </c>
      <c r="E172" s="88">
        <v>13691.064794921887</v>
      </c>
      <c r="F172" s="88">
        <v>42215.279541015618</v>
      </c>
      <c r="G172" s="88">
        <v>29833.839007812505</v>
      </c>
      <c r="H172" s="88">
        <v>6124.5627536718748</v>
      </c>
      <c r="I172" s="88">
        <v>24026.575801835919</v>
      </c>
      <c r="J172" s="88">
        <v>93.6013698577882</v>
      </c>
      <c r="K172" s="88">
        <v>13711.199829101568</v>
      </c>
      <c r="L172" s="88">
        <v>13311.863020507812</v>
      </c>
      <c r="M172" s="88">
        <v>27687.402882375016</v>
      </c>
      <c r="N172" s="88">
        <v>12005.908318359388</v>
      </c>
      <c r="O172" s="88">
        <v>33479.438750000023</v>
      </c>
      <c r="P172" s="88">
        <v>3021.0718671874997</v>
      </c>
      <c r="Q172" s="88">
        <v>30.557713031768802</v>
      </c>
      <c r="R172" s="88">
        <v>4326.5444030761737</v>
      </c>
      <c r="S172" s="88">
        <v>34614.916947265658</v>
      </c>
      <c r="T172" s="88">
        <v>11866.327643554689</v>
      </c>
      <c r="U172" s="88">
        <v>5879.493296874999</v>
      </c>
      <c r="V172" s="88">
        <v>47591.265527343749</v>
      </c>
      <c r="W172" s="88">
        <v>3762.0037841796911</v>
      </c>
      <c r="X172" s="88">
        <v>17013.047217812495</v>
      </c>
      <c r="Y172" s="88">
        <v>12994.860457031256</v>
      </c>
      <c r="Z172" s="88">
        <v>354.8347278198242</v>
      </c>
      <c r="AA172" s="88">
        <v>21986.660423828125</v>
      </c>
      <c r="AB172" s="88">
        <v>17971.028207496311</v>
      </c>
      <c r="AC172" s="88">
        <v>19349.104823547372</v>
      </c>
      <c r="AD172" s="88">
        <v>28588.336575937501</v>
      </c>
      <c r="AE172" s="88">
        <v>10105.327461914076</v>
      </c>
      <c r="AF172" s="88">
        <v>24.298578869047624</v>
      </c>
      <c r="AG172" s="88">
        <v>17052.718406249995</v>
      </c>
      <c r="AH172" s="88">
        <v>35121.716031250027</v>
      </c>
      <c r="AI172" s="88">
        <v>8374.2532226562489</v>
      </c>
      <c r="AJ172" s="88">
        <v>43.587237060547039</v>
      </c>
      <c r="AK172" s="88">
        <v>5016.5118017577997</v>
      </c>
      <c r="AL172" s="88">
        <v>14821.291608398438</v>
      </c>
      <c r="AM172" s="88">
        <v>19557.124202593746</v>
      </c>
      <c r="AN172" s="88">
        <v>3437.1993164062601</v>
      </c>
      <c r="AO172" s="88">
        <v>31490.725209472686</v>
      </c>
      <c r="AP172" s="88">
        <v>735.68280029296898</v>
      </c>
      <c r="AQ172" s="88">
        <v>37016.954839718688</v>
      </c>
      <c r="AR172" s="88">
        <v>37684.733006835944</v>
      </c>
      <c r="AS172" s="88">
        <v>39271.848351405519</v>
      </c>
      <c r="AT172" s="88">
        <v>13223.814136718742</v>
      </c>
      <c r="AU172" s="88">
        <v>39632.42531054686</v>
      </c>
      <c r="AV172" s="88">
        <v>21458.843289062515</v>
      </c>
      <c r="AW172" s="88">
        <v>2455.347729980459</v>
      </c>
      <c r="AX172" s="88">
        <v>31621.149417724613</v>
      </c>
      <c r="AY172" s="88">
        <v>39533.868675718753</v>
      </c>
    </row>
    <row r="173" spans="1:51" x14ac:dyDescent="0.25">
      <c r="A173" s="86">
        <v>43504</v>
      </c>
      <c r="B173" s="87">
        <v>4</v>
      </c>
      <c r="C173" s="88">
        <v>25121.345736328145</v>
      </c>
      <c r="D173" s="88">
        <v>29621.801949218745</v>
      </c>
      <c r="E173" s="88">
        <v>12938.438642578132</v>
      </c>
      <c r="F173" s="88">
        <v>40716.95379687495</v>
      </c>
      <c r="G173" s="88">
        <v>28040.758734375006</v>
      </c>
      <c r="H173" s="88">
        <v>5947.273418703131</v>
      </c>
      <c r="I173" s="88">
        <v>23107.097102550768</v>
      </c>
      <c r="J173" s="88">
        <v>85.586780548095703</v>
      </c>
      <c r="K173" s="88">
        <v>12914.93774414064</v>
      </c>
      <c r="L173" s="88">
        <v>12916.375431640625</v>
      </c>
      <c r="M173" s="88">
        <v>26772.646315843773</v>
      </c>
      <c r="N173" s="88">
        <v>11480.498660156249</v>
      </c>
      <c r="O173" s="88">
        <v>32374.472215820293</v>
      </c>
      <c r="P173" s="88">
        <v>3024.2514365234497</v>
      </c>
      <c r="Q173" s="88">
        <v>30.772453308105462</v>
      </c>
      <c r="R173" s="88">
        <v>4065.9783569335932</v>
      </c>
      <c r="S173" s="88">
        <v>32484.193269531257</v>
      </c>
      <c r="T173" s="88">
        <v>11566.639623046856</v>
      </c>
      <c r="U173" s="88">
        <v>5653.2270712890504</v>
      </c>
      <c r="V173" s="88">
        <v>44762.911814453095</v>
      </c>
      <c r="W173" s="88">
        <v>3653.0668212890596</v>
      </c>
      <c r="X173" s="88">
        <v>16084.684372499993</v>
      </c>
      <c r="Y173" s="88">
        <v>12547.866062500001</v>
      </c>
      <c r="Z173" s="88">
        <v>373.33842720336918</v>
      </c>
      <c r="AA173" s="88">
        <v>20482.816009765625</v>
      </c>
      <c r="AB173" s="88">
        <v>17718.847264136904</v>
      </c>
      <c r="AC173" s="88">
        <v>18715.295131164567</v>
      </c>
      <c r="AD173" s="88">
        <v>26807.733677312492</v>
      </c>
      <c r="AE173" s="88">
        <v>9787.7116083984383</v>
      </c>
      <c r="AF173" s="88">
        <v>24.298578869047624</v>
      </c>
      <c r="AG173" s="88">
        <v>15960.613828125004</v>
      </c>
      <c r="AH173" s="88">
        <v>32284.509968750019</v>
      </c>
      <c r="AI173" s="88">
        <v>8020.4625488281417</v>
      </c>
      <c r="AJ173" s="88">
        <v>43.531540771484671</v>
      </c>
      <c r="AK173" s="88">
        <v>4901.8779199218698</v>
      </c>
      <c r="AL173" s="88">
        <v>13544.315950195312</v>
      </c>
      <c r="AM173" s="88">
        <v>18863.734338593771</v>
      </c>
      <c r="AN173" s="88">
        <v>2620.8108398437626</v>
      </c>
      <c r="AO173" s="88">
        <v>29615.402935546896</v>
      </c>
      <c r="AP173" s="88">
        <v>738.748291015625</v>
      </c>
      <c r="AQ173" s="88">
        <v>35697.158292359345</v>
      </c>
      <c r="AR173" s="88">
        <v>35471.379858398446</v>
      </c>
      <c r="AS173" s="88">
        <v>36319.55969210426</v>
      </c>
      <c r="AT173" s="88">
        <v>12916.81994531252</v>
      </c>
      <c r="AU173" s="88">
        <v>37793.275394531243</v>
      </c>
      <c r="AV173" s="88">
        <v>19925.52162499999</v>
      </c>
      <c r="AW173" s="88">
        <v>2262.2856557617229</v>
      </c>
      <c r="AX173" s="88">
        <v>29283.070714111323</v>
      </c>
      <c r="AY173" s="88">
        <v>38669.427124390641</v>
      </c>
    </row>
    <row r="174" spans="1:51" x14ac:dyDescent="0.25">
      <c r="A174" s="86">
        <v>43504</v>
      </c>
      <c r="B174" s="87">
        <v>5</v>
      </c>
      <c r="C174" s="88">
        <v>24681.14624023435</v>
      </c>
      <c r="D174" s="88">
        <v>28790.32671484373</v>
      </c>
      <c r="E174" s="88">
        <v>12613.698203125006</v>
      </c>
      <c r="F174" s="88">
        <v>39741.655994140645</v>
      </c>
      <c r="G174" s="88">
        <v>27105.304603515655</v>
      </c>
      <c r="H174" s="88">
        <v>5819.874498562499</v>
      </c>
      <c r="I174" s="88">
        <v>22747.807428691423</v>
      </c>
      <c r="J174" s="88">
        <v>86.647029876708999</v>
      </c>
      <c r="K174" s="88">
        <v>12694.963012695313</v>
      </c>
      <c r="L174" s="88">
        <v>12963.947726562496</v>
      </c>
      <c r="M174" s="88">
        <v>25913.75518434378</v>
      </c>
      <c r="N174" s="88">
        <v>11107.88472656251</v>
      </c>
      <c r="O174" s="88">
        <v>31773.618126953126</v>
      </c>
      <c r="P174" s="88">
        <v>2933.5143085937511</v>
      </c>
      <c r="Q174" s="88">
        <v>30.867034912109382</v>
      </c>
      <c r="R174" s="88">
        <v>3889.6317810058576</v>
      </c>
      <c r="S174" s="88">
        <v>31180.893254882827</v>
      </c>
      <c r="T174" s="88">
        <v>11304.382220703128</v>
      </c>
      <c r="U174" s="88">
        <v>5463.9342109375002</v>
      </c>
      <c r="V174" s="88">
        <v>43063.25196875001</v>
      </c>
      <c r="W174" s="88">
        <v>3694.5885498046891</v>
      </c>
      <c r="X174" s="88">
        <v>16091.814972062522</v>
      </c>
      <c r="Y174" s="88">
        <v>12178.080820312502</v>
      </c>
      <c r="Z174" s="88">
        <v>371.09453160400386</v>
      </c>
      <c r="AA174" s="88">
        <v>19548.314679687479</v>
      </c>
      <c r="AB174" s="88">
        <v>17884.681521949406</v>
      </c>
      <c r="AC174" s="88">
        <v>18239.291966979996</v>
      </c>
      <c r="AD174" s="88">
        <v>26037.328445531275</v>
      </c>
      <c r="AE174" s="88">
        <v>9999.952350585947</v>
      </c>
      <c r="AF174" s="88">
        <v>24.298578869047624</v>
      </c>
      <c r="AG174" s="88">
        <v>15294.592027343746</v>
      </c>
      <c r="AH174" s="88">
        <v>30886.005554687512</v>
      </c>
      <c r="AI174" s="88">
        <v>7698.6565185546797</v>
      </c>
      <c r="AJ174" s="88">
        <v>42.779223876954163</v>
      </c>
      <c r="AK174" s="88">
        <v>4908.7744335937605</v>
      </c>
      <c r="AL174" s="88">
        <v>12829.066269531249</v>
      </c>
      <c r="AM174" s="88">
        <v>18016.779381859385</v>
      </c>
      <c r="AN174" s="88">
        <v>2772.9596679687493</v>
      </c>
      <c r="AO174" s="88">
        <v>28467.091386230466</v>
      </c>
      <c r="AP174" s="88">
        <v>757.46157836914108</v>
      </c>
      <c r="AQ174" s="88">
        <v>34761.458933828115</v>
      </c>
      <c r="AR174" s="88">
        <v>34403.937256835969</v>
      </c>
      <c r="AS174" s="88">
        <v>34830.193779778085</v>
      </c>
      <c r="AT174" s="88">
        <v>12459.434230468725</v>
      </c>
      <c r="AU174" s="88">
        <v>36815.724603515606</v>
      </c>
      <c r="AV174" s="88">
        <v>19205.766527343756</v>
      </c>
      <c r="AW174" s="88">
        <v>2177.2059487304741</v>
      </c>
      <c r="AX174" s="88">
        <v>27977.106343994143</v>
      </c>
      <c r="AY174" s="88">
        <v>37792.67638732816</v>
      </c>
    </row>
    <row r="175" spans="1:51" x14ac:dyDescent="0.25">
      <c r="A175" s="86">
        <v>43504</v>
      </c>
      <c r="B175" s="87">
        <v>6</v>
      </c>
      <c r="C175" s="88">
        <v>24855.364822265612</v>
      </c>
      <c r="D175" s="88">
        <v>29029.085488281238</v>
      </c>
      <c r="E175" s="88">
        <v>12613.024208984403</v>
      </c>
      <c r="F175" s="88">
        <v>39759.552419921863</v>
      </c>
      <c r="G175" s="88">
        <v>26578.956892578124</v>
      </c>
      <c r="H175" s="88">
        <v>5878.6152138125126</v>
      </c>
      <c r="I175" s="88">
        <v>23056.049807964871</v>
      </c>
      <c r="J175" s="88">
        <v>81.289159774780202</v>
      </c>
      <c r="K175" s="88">
        <v>12745.477001953132</v>
      </c>
      <c r="L175" s="88">
        <v>13041.342808593743</v>
      </c>
      <c r="M175" s="88">
        <v>26022.285399031247</v>
      </c>
      <c r="N175" s="88">
        <v>10641.435457031261</v>
      </c>
      <c r="O175" s="88">
        <v>32091.134208007792</v>
      </c>
      <c r="P175" s="88">
        <v>2955.5854111327994</v>
      </c>
      <c r="Q175" s="88">
        <v>30.28617000579834</v>
      </c>
      <c r="R175" s="88">
        <v>3791.9375183105458</v>
      </c>
      <c r="S175" s="88">
        <v>31047.05223339843</v>
      </c>
      <c r="T175" s="88">
        <v>11317.988103515638</v>
      </c>
      <c r="U175" s="88">
        <v>5546.7482714843791</v>
      </c>
      <c r="V175" s="88">
        <v>42839.901335937495</v>
      </c>
      <c r="W175" s="88">
        <v>3467.6519287109504</v>
      </c>
      <c r="X175" s="88">
        <v>16391.874274999944</v>
      </c>
      <c r="Y175" s="88">
        <v>12226.425414062502</v>
      </c>
      <c r="Z175" s="88">
        <v>347.96672164306648</v>
      </c>
      <c r="AA175" s="88">
        <v>19727.926981445333</v>
      </c>
      <c r="AB175" s="88">
        <v>18328.42243601189</v>
      </c>
      <c r="AC175" s="88">
        <v>18130.86164620972</v>
      </c>
      <c r="AD175" s="88">
        <v>26111.800473468746</v>
      </c>
      <c r="AE175" s="88">
        <v>10168.305951171888</v>
      </c>
      <c r="AF175" s="88">
        <v>24.298578869047624</v>
      </c>
      <c r="AG175" s="88">
        <v>15310.445261718753</v>
      </c>
      <c r="AH175" s="88">
        <v>31172.812207031235</v>
      </c>
      <c r="AI175" s="88">
        <v>7686.5220703125106</v>
      </c>
      <c r="AJ175" s="88">
        <v>41.172204589842977</v>
      </c>
      <c r="AK175" s="88">
        <v>4820.4992431640603</v>
      </c>
      <c r="AL175" s="88">
        <v>12874.292057617171</v>
      </c>
      <c r="AM175" s="88">
        <v>18164.110749937514</v>
      </c>
      <c r="AN175" s="88">
        <v>3284.1436523437505</v>
      </c>
      <c r="AO175" s="88">
        <v>28548.122072265625</v>
      </c>
      <c r="AP175" s="88">
        <v>744.9833984375</v>
      </c>
      <c r="AQ175" s="88">
        <v>34722.726412406235</v>
      </c>
      <c r="AR175" s="88">
        <v>34366.986135253901</v>
      </c>
      <c r="AS175" s="88">
        <v>35020.09632352589</v>
      </c>
      <c r="AT175" s="88">
        <v>12490.185613281217</v>
      </c>
      <c r="AU175" s="88">
        <v>36656.427462890635</v>
      </c>
      <c r="AV175" s="88">
        <v>19564.654867187503</v>
      </c>
      <c r="AW175" s="88">
        <v>2138.0684999999926</v>
      </c>
      <c r="AX175" s="88">
        <v>28370.090593261702</v>
      </c>
      <c r="AY175" s="88">
        <v>38385.459814375019</v>
      </c>
    </row>
    <row r="176" spans="1:51" x14ac:dyDescent="0.25">
      <c r="A176" s="86">
        <v>43504</v>
      </c>
      <c r="B176" s="87">
        <v>7</v>
      </c>
      <c r="C176" s="88">
        <v>26722.244187500037</v>
      </c>
      <c r="D176" s="88">
        <v>31180.5539765625</v>
      </c>
      <c r="E176" s="88">
        <v>13334.626279296876</v>
      </c>
      <c r="F176" s="88">
        <v>42099.405267578128</v>
      </c>
      <c r="G176" s="88">
        <v>28920.056287109383</v>
      </c>
      <c r="H176" s="88">
        <v>6007.3524232656146</v>
      </c>
      <c r="I176" s="88">
        <v>26235.098072917954</v>
      </c>
      <c r="J176" s="88">
        <v>84.8420085906982</v>
      </c>
      <c r="K176" s="88">
        <v>13370.494189453117</v>
      </c>
      <c r="L176" s="88">
        <v>13111.394136718769</v>
      </c>
      <c r="M176" s="88">
        <v>26295.161746468752</v>
      </c>
      <c r="N176" s="88">
        <v>10842.43092578126</v>
      </c>
      <c r="O176" s="88">
        <v>34816.93127148434</v>
      </c>
      <c r="P176" s="88">
        <v>2987.1693955078194</v>
      </c>
      <c r="Q176" s="88">
        <v>30.071094989776608</v>
      </c>
      <c r="R176" s="88">
        <v>4077.4951660156257</v>
      </c>
      <c r="S176" s="88">
        <v>32924.878041015618</v>
      </c>
      <c r="T176" s="88">
        <v>11642.28913476563</v>
      </c>
      <c r="U176" s="88">
        <v>5664.1249296875012</v>
      </c>
      <c r="V176" s="88">
        <v>45683.795707890626</v>
      </c>
      <c r="W176" s="88">
        <v>3558.9678222656185</v>
      </c>
      <c r="X176" s="88">
        <v>16360.137655406215</v>
      </c>
      <c r="Y176" s="88">
        <v>12561.779109374998</v>
      </c>
      <c r="Z176" s="88">
        <v>385.17076539916985</v>
      </c>
      <c r="AA176" s="88">
        <v>21284.949185546913</v>
      </c>
      <c r="AB176" s="88">
        <v>21000.333635230661</v>
      </c>
      <c r="AC176" s="88">
        <v>19232.619434936518</v>
      </c>
      <c r="AD176" s="88">
        <v>27750.236020499993</v>
      </c>
      <c r="AE176" s="88">
        <v>10432.980668945323</v>
      </c>
      <c r="AF176" s="88">
        <v>24.298578869047624</v>
      </c>
      <c r="AG176" s="88">
        <v>16609.000570312499</v>
      </c>
      <c r="AH176" s="88">
        <v>32892.921074218684</v>
      </c>
      <c r="AI176" s="88">
        <v>8243.7421875000109</v>
      </c>
      <c r="AJ176" s="88">
        <v>41.852140624999848</v>
      </c>
      <c r="AK176" s="88">
        <v>4982.4261425781306</v>
      </c>
      <c r="AL176" s="88">
        <v>13569.714279296866</v>
      </c>
      <c r="AM176" s="88">
        <v>19029.703764078149</v>
      </c>
      <c r="AN176" s="88">
        <v>3269.8031738281315</v>
      </c>
      <c r="AO176" s="88">
        <v>30751.851862792988</v>
      </c>
      <c r="AP176" s="88">
        <v>753.60678100586006</v>
      </c>
      <c r="AQ176" s="88">
        <v>37475.502979125034</v>
      </c>
      <c r="AR176" s="88">
        <v>36973.789730468787</v>
      </c>
      <c r="AS176" s="88">
        <v>37290.901988772785</v>
      </c>
      <c r="AT176" s="88">
        <v>13006.332316406244</v>
      </c>
      <c r="AU176" s="88">
        <v>38900.232003906232</v>
      </c>
      <c r="AV176" s="88">
        <v>20725.484230468759</v>
      </c>
      <c r="AW176" s="88">
        <v>2253.1026552734324</v>
      </c>
      <c r="AX176" s="88">
        <v>30109.99419311525</v>
      </c>
      <c r="AY176" s="88">
        <v>42528.477683859368</v>
      </c>
    </row>
    <row r="177" spans="1:51" x14ac:dyDescent="0.25">
      <c r="A177" s="86">
        <v>43504</v>
      </c>
      <c r="B177" s="87">
        <v>8</v>
      </c>
      <c r="C177" s="88">
        <v>30275.608074218744</v>
      </c>
      <c r="D177" s="88">
        <v>32174.716874999998</v>
      </c>
      <c r="E177" s="88">
        <v>13851.538486328116</v>
      </c>
      <c r="F177" s="88">
        <v>48436.705832031257</v>
      </c>
      <c r="G177" s="88">
        <v>30920.123220323931</v>
      </c>
      <c r="H177" s="88">
        <v>6493.5784486093808</v>
      </c>
      <c r="I177" s="88">
        <v>31710.942026804689</v>
      </c>
      <c r="J177" s="88">
        <v>98.549674987792898</v>
      </c>
      <c r="K177" s="88">
        <v>14639.177294921872</v>
      </c>
      <c r="L177" s="88">
        <v>13630.135301757802</v>
      </c>
      <c r="M177" s="88">
        <v>28864.998405749997</v>
      </c>
      <c r="N177" s="88">
        <v>10432.666728515644</v>
      </c>
      <c r="O177" s="88">
        <v>40412.51814550782</v>
      </c>
      <c r="P177" s="88">
        <v>3006.8079544046504</v>
      </c>
      <c r="Q177" s="88">
        <v>30.644557476043708</v>
      </c>
      <c r="R177" s="88">
        <v>3895.8650817871107</v>
      </c>
      <c r="S177" s="88">
        <v>33528.353749023438</v>
      </c>
      <c r="T177" s="88">
        <v>11267.721767578127</v>
      </c>
      <c r="U177" s="88">
        <v>5191.6006035156197</v>
      </c>
      <c r="V177" s="88">
        <v>46350.593217734386</v>
      </c>
      <c r="W177" s="88">
        <v>3584.9439941406208</v>
      </c>
      <c r="X177" s="88">
        <v>17949.735149085915</v>
      </c>
      <c r="Y177" s="88">
        <v>13397.892410156255</v>
      </c>
      <c r="Z177" s="88">
        <v>341.01990848388658</v>
      </c>
      <c r="AA177" s="88">
        <v>22951.691834960951</v>
      </c>
      <c r="AB177" s="88">
        <v>28405.59835398068</v>
      </c>
      <c r="AC177" s="88">
        <v>19741.98415156555</v>
      </c>
      <c r="AD177" s="88">
        <v>28170.10475243751</v>
      </c>
      <c r="AE177" s="88">
        <v>10578.728027343763</v>
      </c>
      <c r="AF177" s="88">
        <v>24.298578869047624</v>
      </c>
      <c r="AG177" s="88">
        <v>18107.708511718756</v>
      </c>
      <c r="AH177" s="88">
        <v>31380.903675781246</v>
      </c>
      <c r="AI177" s="88">
        <v>8929.1353515624887</v>
      </c>
      <c r="AJ177" s="88">
        <v>70.831994873046881</v>
      </c>
      <c r="AK177" s="88">
        <v>5101.0546071980561</v>
      </c>
      <c r="AL177" s="88">
        <v>13125.9816328125</v>
      </c>
      <c r="AM177" s="88">
        <v>19078.51293162501</v>
      </c>
      <c r="AN177" s="88">
        <v>2762.0508300781312</v>
      </c>
      <c r="AO177" s="88">
        <v>33436.494500976609</v>
      </c>
      <c r="AP177" s="88">
        <v>703.29162933677435</v>
      </c>
      <c r="AQ177" s="88">
        <v>46729.079671671891</v>
      </c>
      <c r="AR177" s="88">
        <v>40863.547237304716</v>
      </c>
      <c r="AS177" s="88">
        <v>38123.165098656173</v>
      </c>
      <c r="AT177" s="88">
        <v>13228.452875000003</v>
      </c>
      <c r="AU177" s="88">
        <v>43503.520650390659</v>
      </c>
      <c r="AV177" s="88">
        <v>19474.980007812508</v>
      </c>
      <c r="AW177" s="88">
        <v>1945.390934570318</v>
      </c>
      <c r="AX177" s="88">
        <v>29261.298350830079</v>
      </c>
      <c r="AY177" s="88">
        <v>54844.724509718864</v>
      </c>
    </row>
    <row r="178" spans="1:51" x14ac:dyDescent="0.25">
      <c r="A178" s="86">
        <v>43504</v>
      </c>
      <c r="B178" s="87">
        <v>9</v>
      </c>
      <c r="C178" s="88">
        <v>36108.194695312479</v>
      </c>
      <c r="D178" s="88">
        <v>37227.020621093732</v>
      </c>
      <c r="E178" s="88">
        <v>15320.436601562509</v>
      </c>
      <c r="F178" s="88">
        <v>55833.240917968731</v>
      </c>
      <c r="G178" s="88">
        <v>37677.277389598814</v>
      </c>
      <c r="H178" s="88">
        <v>8519.1123901562551</v>
      </c>
      <c r="I178" s="88">
        <v>38914.372612765641</v>
      </c>
      <c r="J178" s="88">
        <v>122.67508697509771</v>
      </c>
      <c r="K178" s="88">
        <v>17287.770361328116</v>
      </c>
      <c r="L178" s="88">
        <v>15535.126173828141</v>
      </c>
      <c r="M178" s="88">
        <v>33846.280862281266</v>
      </c>
      <c r="N178" s="88">
        <v>11258.095531249995</v>
      </c>
      <c r="O178" s="88">
        <v>47400.423326171891</v>
      </c>
      <c r="P178" s="88">
        <v>3402.2582005767849</v>
      </c>
      <c r="Q178" s="88">
        <v>32.124001979827881</v>
      </c>
      <c r="R178" s="88">
        <v>3988.814233398437</v>
      </c>
      <c r="S178" s="88">
        <v>37747.859132812482</v>
      </c>
      <c r="T178" s="88">
        <v>12541.058952148451</v>
      </c>
      <c r="U178" s="88">
        <v>5375.2440634765608</v>
      </c>
      <c r="V178" s="88">
        <v>49890.577458906235</v>
      </c>
      <c r="W178" s="88">
        <v>4550.30842285156</v>
      </c>
      <c r="X178" s="88">
        <v>21527.523984703104</v>
      </c>
      <c r="Y178" s="88">
        <v>16110.530484374998</v>
      </c>
      <c r="Z178" s="88">
        <v>339.72961585693366</v>
      </c>
      <c r="AA178" s="88">
        <v>26852.044585937489</v>
      </c>
      <c r="AB178" s="88">
        <v>37176.399240699429</v>
      </c>
      <c r="AC178" s="88">
        <v>21812.09765544131</v>
      </c>
      <c r="AD178" s="88">
        <v>30198.347759687495</v>
      </c>
      <c r="AE178" s="88">
        <v>12344.429886718763</v>
      </c>
      <c r="AF178" s="88">
        <v>24.298578869047624</v>
      </c>
      <c r="AG178" s="88">
        <v>20648.124156250007</v>
      </c>
      <c r="AH178" s="88">
        <v>33184.883042968737</v>
      </c>
      <c r="AI178" s="88">
        <v>10645.904345703118</v>
      </c>
      <c r="AJ178" s="88">
        <v>100.91117309570384</v>
      </c>
      <c r="AK178" s="88">
        <v>5697.1739017425571</v>
      </c>
      <c r="AL178" s="88">
        <v>13659.613506835954</v>
      </c>
      <c r="AM178" s="88">
        <v>21680.270150468776</v>
      </c>
      <c r="AN178" s="88">
        <v>2877.8879394531277</v>
      </c>
      <c r="AO178" s="88">
        <v>39901.475901367143</v>
      </c>
      <c r="AP178" s="88">
        <v>768.64918947219803</v>
      </c>
      <c r="AQ178" s="88">
        <v>59786.359492953139</v>
      </c>
      <c r="AR178" s="88">
        <v>50337.39686035156</v>
      </c>
      <c r="AS178" s="88">
        <v>41593.060471814606</v>
      </c>
      <c r="AT178" s="88">
        <v>16224.607941406253</v>
      </c>
      <c r="AU178" s="88">
        <v>50216.107449218762</v>
      </c>
      <c r="AV178" s="88">
        <v>21348.173953125002</v>
      </c>
      <c r="AW178" s="88">
        <v>1938.0308906249957</v>
      </c>
      <c r="AX178" s="88">
        <v>30777.585209960951</v>
      </c>
      <c r="AY178" s="88">
        <v>70407.258869687546</v>
      </c>
    </row>
    <row r="179" spans="1:51" x14ac:dyDescent="0.25">
      <c r="A179" s="86">
        <v>43504</v>
      </c>
      <c r="B179" s="87">
        <v>10</v>
      </c>
      <c r="C179" s="88">
        <v>42049.399191406359</v>
      </c>
      <c r="D179" s="88">
        <v>41592.419246093785</v>
      </c>
      <c r="E179" s="88">
        <v>17049.64161132813</v>
      </c>
      <c r="F179" s="88">
        <v>62924.707054687497</v>
      </c>
      <c r="G179" s="88">
        <v>43243.382594596143</v>
      </c>
      <c r="H179" s="88">
        <v>9257.7957903749921</v>
      </c>
      <c r="I179" s="88">
        <v>44944.319945992182</v>
      </c>
      <c r="J179" s="88">
        <v>125.48070144653309</v>
      </c>
      <c r="K179" s="88">
        <v>19262.602148437501</v>
      </c>
      <c r="L179" s="88">
        <v>17511.812839843751</v>
      </c>
      <c r="M179" s="88">
        <v>37599.071260468721</v>
      </c>
      <c r="N179" s="88">
        <v>12818.53766015626</v>
      </c>
      <c r="O179" s="88">
        <v>52618.577505859394</v>
      </c>
      <c r="P179" s="88">
        <v>4128.8187905059822</v>
      </c>
      <c r="Q179" s="88">
        <v>31.441740036010732</v>
      </c>
      <c r="R179" s="88">
        <v>4403.9970092773437</v>
      </c>
      <c r="S179" s="88">
        <v>41579.211638671892</v>
      </c>
      <c r="T179" s="88">
        <v>14309.223637695313</v>
      </c>
      <c r="U179" s="88">
        <v>6024.2263339843812</v>
      </c>
      <c r="V179" s="88">
        <v>54507.514446093708</v>
      </c>
      <c r="W179" s="88">
        <v>5684.2809814453121</v>
      </c>
      <c r="X179" s="88">
        <v>24481.439695890705</v>
      </c>
      <c r="Y179" s="88">
        <v>18232.410453125005</v>
      </c>
      <c r="Z179" s="88">
        <v>402.79414790649417</v>
      </c>
      <c r="AA179" s="88">
        <v>30879.054113281189</v>
      </c>
      <c r="AB179" s="88">
        <v>43054.947834449391</v>
      </c>
      <c r="AC179" s="88">
        <v>24746.244735702498</v>
      </c>
      <c r="AD179" s="88">
        <v>33262.661911437506</v>
      </c>
      <c r="AE179" s="88">
        <v>13569.891443359382</v>
      </c>
      <c r="AF179" s="88">
        <v>24.298578869047624</v>
      </c>
      <c r="AG179" s="88">
        <v>22492.092597656261</v>
      </c>
      <c r="AH179" s="88">
        <v>36127.717421875022</v>
      </c>
      <c r="AI179" s="88">
        <v>12397.241894531251</v>
      </c>
      <c r="AJ179" s="88">
        <v>123.82768041992207</v>
      </c>
      <c r="AK179" s="88">
        <v>6469.8104102417064</v>
      </c>
      <c r="AL179" s="88">
        <v>14981.968023437496</v>
      </c>
      <c r="AM179" s="88">
        <v>24539.881926015616</v>
      </c>
      <c r="AN179" s="88">
        <v>3793.6156738281197</v>
      </c>
      <c r="AO179" s="88">
        <v>45113.294230468746</v>
      </c>
      <c r="AP179" s="88">
        <v>926.29284667968705</v>
      </c>
      <c r="AQ179" s="88">
        <v>71022.646028500021</v>
      </c>
      <c r="AR179" s="88">
        <v>56956.094977539055</v>
      </c>
      <c r="AS179" s="88">
        <v>45758.537874780472</v>
      </c>
      <c r="AT179" s="88">
        <v>18041.474761718739</v>
      </c>
      <c r="AU179" s="88">
        <v>56050.13694726563</v>
      </c>
      <c r="AV179" s="88">
        <v>23327.957749999976</v>
      </c>
      <c r="AW179" s="88">
        <v>2143.0313916015698</v>
      </c>
      <c r="AX179" s="88">
        <v>33835.29489990235</v>
      </c>
      <c r="AY179" s="88">
        <v>83767.716815687541</v>
      </c>
    </row>
    <row r="180" spans="1:51" x14ac:dyDescent="0.25">
      <c r="A180" s="86">
        <v>43504</v>
      </c>
      <c r="B180" s="87">
        <v>11</v>
      </c>
      <c r="C180" s="88">
        <v>45398.045234374971</v>
      </c>
      <c r="D180" s="88">
        <v>44272.245691406271</v>
      </c>
      <c r="E180" s="88">
        <v>19044.96750000001</v>
      </c>
      <c r="F180" s="88">
        <v>69846.525648437484</v>
      </c>
      <c r="G180" s="88">
        <v>46755.72777178805</v>
      </c>
      <c r="H180" s="88">
        <v>9641.9585402500034</v>
      </c>
      <c r="I180" s="88">
        <v>49320.025222250035</v>
      </c>
      <c r="J180" s="88">
        <v>146.68778991699219</v>
      </c>
      <c r="K180" s="88">
        <v>20520.514794921888</v>
      </c>
      <c r="L180" s="88">
        <v>18566.783779296875</v>
      </c>
      <c r="M180" s="88">
        <v>40073.055162624965</v>
      </c>
      <c r="N180" s="88">
        <v>14665.8645703125</v>
      </c>
      <c r="O180" s="88">
        <v>57564.067177734374</v>
      </c>
      <c r="P180" s="88">
        <v>4341.9275230102558</v>
      </c>
      <c r="Q180" s="88">
        <v>31.807555198669434</v>
      </c>
      <c r="R180" s="88">
        <v>4873.3235351562489</v>
      </c>
      <c r="S180" s="88">
        <v>44390.631203124984</v>
      </c>
      <c r="T180" s="88">
        <v>16620.347531250016</v>
      </c>
      <c r="U180" s="88">
        <v>6736.1511230468805</v>
      </c>
      <c r="V180" s="88">
        <v>59960.946156718805</v>
      </c>
      <c r="W180" s="88">
        <v>6171.0945800781301</v>
      </c>
      <c r="X180" s="88">
        <v>25899.485402359445</v>
      </c>
      <c r="Y180" s="88">
        <v>19302.051496093754</v>
      </c>
      <c r="Z180" s="88">
        <v>421.7080507751466</v>
      </c>
      <c r="AA180" s="88">
        <v>32572.000150390646</v>
      </c>
      <c r="AB180" s="88">
        <v>45315.168686011901</v>
      </c>
      <c r="AC180" s="88">
        <v>27246.543111877429</v>
      </c>
      <c r="AD180" s="88">
        <v>35992.904125312511</v>
      </c>
      <c r="AE180" s="88">
        <v>14877.64077681259</v>
      </c>
      <c r="AF180" s="88">
        <v>24.298578869047624</v>
      </c>
      <c r="AG180" s="88">
        <v>23771.2842265625</v>
      </c>
      <c r="AH180" s="88">
        <v>39276.183347656246</v>
      </c>
      <c r="AI180" s="88">
        <v>13450.9439453125</v>
      </c>
      <c r="AJ180" s="88">
        <v>130.76441308593789</v>
      </c>
      <c r="AK180" s="88">
        <v>6618.805341857902</v>
      </c>
      <c r="AL180" s="88">
        <v>16525.918253906246</v>
      </c>
      <c r="AM180" s="88">
        <v>26809.340452312514</v>
      </c>
      <c r="AN180" s="88">
        <v>3530.4259277343817</v>
      </c>
      <c r="AO180" s="88">
        <v>48815.554967773431</v>
      </c>
      <c r="AP180" s="88">
        <v>954.99909210205033</v>
      </c>
      <c r="AQ180" s="88">
        <v>78032.207441843784</v>
      </c>
      <c r="AR180" s="88">
        <v>60828.417486328122</v>
      </c>
      <c r="AS180" s="88">
        <v>48554.561540730603</v>
      </c>
      <c r="AT180" s="88">
        <v>19400.368039062509</v>
      </c>
      <c r="AU180" s="88">
        <v>59863.85080664065</v>
      </c>
      <c r="AV180" s="88">
        <v>24893.485378906258</v>
      </c>
      <c r="AW180" s="88">
        <v>2286.3041796875204</v>
      </c>
      <c r="AX180" s="88">
        <v>36924.316009521499</v>
      </c>
      <c r="AY180" s="88">
        <v>91221.983061156192</v>
      </c>
    </row>
    <row r="181" spans="1:51" x14ac:dyDescent="0.25">
      <c r="A181" s="86">
        <v>43504</v>
      </c>
      <c r="B181" s="87">
        <v>12</v>
      </c>
      <c r="C181" s="88">
        <v>47928.026839843755</v>
      </c>
      <c r="D181" s="88">
        <v>47102.930023437482</v>
      </c>
      <c r="E181" s="88">
        <v>21151.556884765647</v>
      </c>
      <c r="F181" s="88">
        <v>74309.902519531213</v>
      </c>
      <c r="G181" s="88">
        <v>48343.998365429688</v>
      </c>
      <c r="H181" s="88">
        <v>10176.6027693125</v>
      </c>
      <c r="I181" s="88">
        <v>52165.102747585945</v>
      </c>
      <c r="J181" s="88">
        <v>145.38499450683588</v>
      </c>
      <c r="K181" s="88">
        <v>21590.705566406235</v>
      </c>
      <c r="L181" s="88">
        <v>19072.288742187528</v>
      </c>
      <c r="M181" s="88">
        <v>41580.559641781241</v>
      </c>
      <c r="N181" s="88">
        <v>16333.912136718751</v>
      </c>
      <c r="O181" s="88">
        <v>60433.102914062496</v>
      </c>
      <c r="P181" s="88">
        <v>4481.6601614074707</v>
      </c>
      <c r="Q181" s="88">
        <v>31.85191535949707</v>
      </c>
      <c r="R181" s="88">
        <v>5229.909936523437</v>
      </c>
      <c r="S181" s="88">
        <v>46743.963267578125</v>
      </c>
      <c r="T181" s="88">
        <v>18558.420029296885</v>
      </c>
      <c r="U181" s="88">
        <v>7479.9377421875106</v>
      </c>
      <c r="V181" s="88">
        <v>63735.557055312449</v>
      </c>
      <c r="W181" s="88">
        <v>6346.9988037109288</v>
      </c>
      <c r="X181" s="88">
        <v>26114.802922406234</v>
      </c>
      <c r="Y181" s="88">
        <v>20777.484093750001</v>
      </c>
      <c r="Z181" s="88">
        <v>419.81480975341788</v>
      </c>
      <c r="AA181" s="88">
        <v>34307.475687500024</v>
      </c>
      <c r="AB181" s="88">
        <v>46627.486994605635</v>
      </c>
      <c r="AC181" s="88">
        <v>29061.526644439684</v>
      </c>
      <c r="AD181" s="88">
        <v>38650.713301312448</v>
      </c>
      <c r="AE181" s="88">
        <v>15228.910630166818</v>
      </c>
      <c r="AF181" s="88">
        <v>24.298578869047624</v>
      </c>
      <c r="AG181" s="88">
        <v>24791.263773437498</v>
      </c>
      <c r="AH181" s="88">
        <v>41978.99922656249</v>
      </c>
      <c r="AI181" s="88">
        <v>14167.186035156252</v>
      </c>
      <c r="AJ181" s="88">
        <v>141.6393911132817</v>
      </c>
      <c r="AK181" s="88">
        <v>7004.0698303710888</v>
      </c>
      <c r="AL181" s="88">
        <v>17578.411736328137</v>
      </c>
      <c r="AM181" s="88">
        <v>29024.777095484416</v>
      </c>
      <c r="AN181" s="88">
        <v>4244.671533203119</v>
      </c>
      <c r="AO181" s="88">
        <v>52070.33390624998</v>
      </c>
      <c r="AP181" s="88">
        <v>944.14195251464912</v>
      </c>
      <c r="AQ181" s="88">
        <v>82347.751229687507</v>
      </c>
      <c r="AR181" s="88">
        <v>63669.433510742223</v>
      </c>
      <c r="AS181" s="88">
        <v>51602.550200372782</v>
      </c>
      <c r="AT181" s="88">
        <v>20432.36908984376</v>
      </c>
      <c r="AU181" s="88">
        <v>63313.035214843738</v>
      </c>
      <c r="AV181" s="88">
        <v>26739.615992187519</v>
      </c>
      <c r="AW181" s="88">
        <v>2462.7725517577996</v>
      </c>
      <c r="AX181" s="88">
        <v>39098.820495605469</v>
      </c>
      <c r="AY181" s="88">
        <v>95243.368758687429</v>
      </c>
    </row>
    <row r="182" spans="1:51" x14ac:dyDescent="0.25">
      <c r="A182" s="86">
        <v>43504</v>
      </c>
      <c r="B182" s="87">
        <v>13</v>
      </c>
      <c r="C182" s="88">
        <v>49734.747457031262</v>
      </c>
      <c r="D182" s="88">
        <v>49462.162933593776</v>
      </c>
      <c r="E182" s="88">
        <v>22493.52541992188</v>
      </c>
      <c r="F182" s="88">
        <v>77884.088621093717</v>
      </c>
      <c r="G182" s="88">
        <v>50127.579595931973</v>
      </c>
      <c r="H182" s="88">
        <v>9691.8581946874874</v>
      </c>
      <c r="I182" s="88">
        <v>54258.540027101575</v>
      </c>
      <c r="J182" s="88">
        <v>144.5827102661132</v>
      </c>
      <c r="K182" s="88">
        <v>22359.795312499984</v>
      </c>
      <c r="L182" s="88">
        <v>19753.145083007788</v>
      </c>
      <c r="M182" s="88">
        <v>42709.670925718747</v>
      </c>
      <c r="N182" s="88">
        <v>17364.944480468752</v>
      </c>
      <c r="O182" s="88">
        <v>63084.999123046837</v>
      </c>
      <c r="P182" s="88">
        <v>4692.052707739258</v>
      </c>
      <c r="Q182" s="88">
        <v>33.057272911071784</v>
      </c>
      <c r="R182" s="88">
        <v>5620.5652221679684</v>
      </c>
      <c r="S182" s="88">
        <v>49017.154982421882</v>
      </c>
      <c r="T182" s="88">
        <v>19848.186064453133</v>
      </c>
      <c r="U182" s="88">
        <v>8087.4646874999989</v>
      </c>
      <c r="V182" s="88">
        <v>67721.412248906199</v>
      </c>
      <c r="W182" s="88">
        <v>6195.0578613281305</v>
      </c>
      <c r="X182" s="88">
        <v>26630.962348593752</v>
      </c>
      <c r="Y182" s="88">
        <v>21155.524093750006</v>
      </c>
      <c r="Z182" s="88">
        <v>440.24811534423844</v>
      </c>
      <c r="AA182" s="88">
        <v>36000.501748046932</v>
      </c>
      <c r="AB182" s="88">
        <v>48050.557646949375</v>
      </c>
      <c r="AC182" s="88">
        <v>30969.919157501234</v>
      </c>
      <c r="AD182" s="88">
        <v>41150.484097750006</v>
      </c>
      <c r="AE182" s="88">
        <v>15327.326769317629</v>
      </c>
      <c r="AF182" s="88">
        <v>24.298578869047624</v>
      </c>
      <c r="AG182" s="88">
        <v>25825.40538671875</v>
      </c>
      <c r="AH182" s="88">
        <v>45124.527300781272</v>
      </c>
      <c r="AI182" s="88">
        <v>14729.75927734375</v>
      </c>
      <c r="AJ182" s="88">
        <v>146.53842749023397</v>
      </c>
      <c r="AK182" s="88">
        <v>7180.4554975097772</v>
      </c>
      <c r="AL182" s="88">
        <v>18845.856355468757</v>
      </c>
      <c r="AM182" s="88">
        <v>30451.786599437506</v>
      </c>
      <c r="AN182" s="88">
        <v>4809.7752441406183</v>
      </c>
      <c r="AO182" s="88">
        <v>54934.716259765642</v>
      </c>
      <c r="AP182" s="88">
        <v>941.90258789062386</v>
      </c>
      <c r="AQ182" s="88">
        <v>85609.782532812504</v>
      </c>
      <c r="AR182" s="88">
        <v>66314.723433593696</v>
      </c>
      <c r="AS182" s="88">
        <v>54438.384853777323</v>
      </c>
      <c r="AT182" s="88">
        <v>21418.832410156239</v>
      </c>
      <c r="AU182" s="88">
        <v>66198.240820312581</v>
      </c>
      <c r="AV182" s="88">
        <v>28097.397941406234</v>
      </c>
      <c r="AW182" s="88">
        <v>2623.0705947265501</v>
      </c>
      <c r="AX182" s="88">
        <v>41425.762932128921</v>
      </c>
      <c r="AY182" s="88">
        <v>98208.51664278144</v>
      </c>
    </row>
    <row r="183" spans="1:51" x14ac:dyDescent="0.25">
      <c r="A183" s="86">
        <v>43504</v>
      </c>
      <c r="B183" s="87">
        <v>14</v>
      </c>
      <c r="C183" s="88">
        <v>50370.447714843802</v>
      </c>
      <c r="D183" s="88">
        <v>49635.961882812488</v>
      </c>
      <c r="E183" s="88">
        <v>23121.705449218753</v>
      </c>
      <c r="F183" s="88">
        <v>79891.738410156264</v>
      </c>
      <c r="G183" s="88">
        <v>48788.719979699745</v>
      </c>
      <c r="H183" s="88">
        <v>9063.2167679062459</v>
      </c>
      <c r="I183" s="88">
        <v>55433.269072054616</v>
      </c>
      <c r="J183" s="88">
        <v>147.497688293457</v>
      </c>
      <c r="K183" s="88">
        <v>22593.52387695311</v>
      </c>
      <c r="L183" s="88">
        <v>19966.234137695319</v>
      </c>
      <c r="M183" s="88">
        <v>42925.634688843733</v>
      </c>
      <c r="N183" s="88">
        <v>17728.251531250004</v>
      </c>
      <c r="O183" s="88">
        <v>63188.205597656219</v>
      </c>
      <c r="P183" s="88">
        <v>4479.8671918029795</v>
      </c>
      <c r="Q183" s="88">
        <v>35.397015571594238</v>
      </c>
      <c r="R183" s="88">
        <v>5967.2733764648519</v>
      </c>
      <c r="S183" s="88">
        <v>50130.895195312507</v>
      </c>
      <c r="T183" s="88">
        <v>20247.406535156257</v>
      </c>
      <c r="U183" s="88">
        <v>8254.347564453119</v>
      </c>
      <c r="V183" s="88">
        <v>70645.053824687522</v>
      </c>
      <c r="W183" s="88">
        <v>5963.6483886718797</v>
      </c>
      <c r="X183" s="88">
        <v>26769.214452890643</v>
      </c>
      <c r="Y183" s="88">
        <v>21319.816757812496</v>
      </c>
      <c r="Z183" s="88">
        <v>475.5517165161134</v>
      </c>
      <c r="AA183" s="88">
        <v>35936.691869140675</v>
      </c>
      <c r="AB183" s="88">
        <v>48764.400357886923</v>
      </c>
      <c r="AC183" s="88">
        <v>31581.29429742432</v>
      </c>
      <c r="AD183" s="88">
        <v>43282.670412687483</v>
      </c>
      <c r="AE183" s="88">
        <v>16025.809747561652</v>
      </c>
      <c r="AF183" s="88">
        <v>24.298578869047624</v>
      </c>
      <c r="AG183" s="88">
        <v>26986.708292968757</v>
      </c>
      <c r="AH183" s="88">
        <v>47945.443941406251</v>
      </c>
      <c r="AI183" s="88">
        <v>14647.891503906249</v>
      </c>
      <c r="AJ183" s="88">
        <v>118.92505078125021</v>
      </c>
      <c r="AK183" s="88">
        <v>7380.9308997314383</v>
      </c>
      <c r="AL183" s="88">
        <v>19949.333406249993</v>
      </c>
      <c r="AM183" s="88">
        <v>32335.906946359388</v>
      </c>
      <c r="AN183" s="88">
        <v>4404.5683593750109</v>
      </c>
      <c r="AO183" s="88">
        <v>56586.843865234398</v>
      </c>
      <c r="AP183" s="88">
        <v>914.37831115722702</v>
      </c>
      <c r="AQ183" s="88">
        <v>87701.349743312589</v>
      </c>
      <c r="AR183" s="88">
        <v>66863.291298828117</v>
      </c>
      <c r="AS183" s="88">
        <v>56068.624503539919</v>
      </c>
      <c r="AT183" s="88">
        <v>21677.584289062514</v>
      </c>
      <c r="AU183" s="88">
        <v>67835.575847656219</v>
      </c>
      <c r="AV183" s="88">
        <v>29030.877703125003</v>
      </c>
      <c r="AW183" s="88">
        <v>2798.25365625002</v>
      </c>
      <c r="AX183" s="88">
        <v>43464.627722168007</v>
      </c>
      <c r="AY183" s="88">
        <v>99966.939964749996</v>
      </c>
    </row>
    <row r="184" spans="1:51" x14ac:dyDescent="0.25">
      <c r="A184" s="86">
        <v>43504</v>
      </c>
      <c r="B184" s="87">
        <v>15</v>
      </c>
      <c r="C184" s="88">
        <v>50255.170035156269</v>
      </c>
      <c r="D184" s="88">
        <v>51523.801078125027</v>
      </c>
      <c r="E184" s="88">
        <v>23541.720332031233</v>
      </c>
      <c r="F184" s="88">
        <v>79874.649570312511</v>
      </c>
      <c r="G184" s="88">
        <v>52343.16357273559</v>
      </c>
      <c r="H184" s="88">
        <v>9211.0792527500053</v>
      </c>
      <c r="I184" s="88">
        <v>55704.329133289051</v>
      </c>
      <c r="J184" s="88">
        <v>143.29703903198239</v>
      </c>
      <c r="K184" s="88">
        <v>23344.132812500004</v>
      </c>
      <c r="L184" s="88">
        <v>20522.723058593736</v>
      </c>
      <c r="M184" s="88">
        <v>44908.333152249972</v>
      </c>
      <c r="N184" s="88">
        <v>18031.669523437504</v>
      </c>
      <c r="O184" s="88">
        <v>63533.242599609337</v>
      </c>
      <c r="P184" s="88">
        <v>4677.834172595215</v>
      </c>
      <c r="Q184" s="88">
        <v>35.211495399475098</v>
      </c>
      <c r="R184" s="88">
        <v>6126.1811157226502</v>
      </c>
      <c r="S184" s="88">
        <v>52184.926892578136</v>
      </c>
      <c r="T184" s="88">
        <v>20043.486986328153</v>
      </c>
      <c r="U184" s="88">
        <v>7632.2981503906194</v>
      </c>
      <c r="V184" s="88">
        <v>71880.524122343777</v>
      </c>
      <c r="W184" s="88">
        <v>6558.1287353515609</v>
      </c>
      <c r="X184" s="88">
        <v>27115.740477906267</v>
      </c>
      <c r="Y184" s="88">
        <v>21721.5356015625</v>
      </c>
      <c r="Z184" s="88">
        <v>460.80037492675797</v>
      </c>
      <c r="AA184" s="88">
        <v>37416.104681640609</v>
      </c>
      <c r="AB184" s="88">
        <v>48922.435877418138</v>
      </c>
      <c r="AC184" s="88">
        <v>31370.315938781729</v>
      </c>
      <c r="AD184" s="88">
        <v>44473.076636781268</v>
      </c>
      <c r="AE184" s="88">
        <v>16616.779287860103</v>
      </c>
      <c r="AF184" s="88">
        <v>24.298578869047624</v>
      </c>
      <c r="AG184" s="88">
        <v>27792.622300781237</v>
      </c>
      <c r="AH184" s="88">
        <v>49407.131499999952</v>
      </c>
      <c r="AI184" s="88">
        <v>15427.418261718762</v>
      </c>
      <c r="AJ184" s="88">
        <v>161.14924707031312</v>
      </c>
      <c r="AK184" s="88">
        <v>7535.6645241821307</v>
      </c>
      <c r="AL184" s="88">
        <v>20756.11236523437</v>
      </c>
      <c r="AM184" s="88">
        <v>32982.898080374987</v>
      </c>
      <c r="AN184" s="88">
        <v>4429.7898925781183</v>
      </c>
      <c r="AO184" s="88">
        <v>57981.23331445318</v>
      </c>
      <c r="AP184" s="88">
        <v>764.40818786621094</v>
      </c>
      <c r="AQ184" s="88">
        <v>88357.331612468741</v>
      </c>
      <c r="AR184" s="88">
        <v>68517.057823242183</v>
      </c>
      <c r="AS184" s="88">
        <v>57896.306878328985</v>
      </c>
      <c r="AT184" s="88">
        <v>22201.385261718737</v>
      </c>
      <c r="AU184" s="88">
        <v>69105.028519531232</v>
      </c>
      <c r="AV184" s="88">
        <v>30103.58034765624</v>
      </c>
      <c r="AW184" s="88">
        <v>2907.9665302734302</v>
      </c>
      <c r="AX184" s="88">
        <v>45464.531577148446</v>
      </c>
      <c r="AY184" s="88">
        <v>99915.210056343771</v>
      </c>
    </row>
    <row r="185" spans="1:51" x14ac:dyDescent="0.25">
      <c r="A185" s="86">
        <v>43504</v>
      </c>
      <c r="B185" s="87">
        <v>16</v>
      </c>
      <c r="C185" s="88">
        <v>49891.77762499993</v>
      </c>
      <c r="D185" s="88">
        <v>51616.589257812484</v>
      </c>
      <c r="E185" s="88">
        <v>23862.760781250006</v>
      </c>
      <c r="F185" s="88">
        <v>79895.900734374969</v>
      </c>
      <c r="G185" s="88">
        <v>53652.360637683094</v>
      </c>
      <c r="H185" s="88">
        <v>9507.4051074062463</v>
      </c>
      <c r="I185" s="88">
        <v>56045.334231968794</v>
      </c>
      <c r="J185" s="88">
        <v>148.63169097900379</v>
      </c>
      <c r="K185" s="88">
        <v>23472.416601562512</v>
      </c>
      <c r="L185" s="88">
        <v>20429.81206152344</v>
      </c>
      <c r="M185" s="88">
        <v>44878.268592343731</v>
      </c>
      <c r="N185" s="88">
        <v>18432.685015625</v>
      </c>
      <c r="O185" s="88">
        <v>64270.370587890589</v>
      </c>
      <c r="P185" s="88">
        <v>4764.4544694030756</v>
      </c>
      <c r="Q185" s="88">
        <v>35.236606597900405</v>
      </c>
      <c r="R185" s="88">
        <v>6220.0188476562325</v>
      </c>
      <c r="S185" s="88">
        <v>52883.231427734361</v>
      </c>
      <c r="T185" s="88">
        <v>20299.357277343766</v>
      </c>
      <c r="U185" s="88">
        <v>7581.7111679687605</v>
      </c>
      <c r="V185" s="88">
        <v>72467.245189531328</v>
      </c>
      <c r="W185" s="88">
        <v>6425.005346679689</v>
      </c>
      <c r="X185" s="88">
        <v>27365.483564093734</v>
      </c>
      <c r="Y185" s="88">
        <v>22089.519148437495</v>
      </c>
      <c r="Z185" s="88">
        <v>479.92276274414058</v>
      </c>
      <c r="AA185" s="88">
        <v>37232.563269531245</v>
      </c>
      <c r="AB185" s="88">
        <v>49005.91377194941</v>
      </c>
      <c r="AC185" s="88">
        <v>31116.273937477112</v>
      </c>
      <c r="AD185" s="88">
        <v>45130.086241468744</v>
      </c>
      <c r="AE185" s="88">
        <v>16465.92489719926</v>
      </c>
      <c r="AF185" s="88">
        <v>24.298578869047624</v>
      </c>
      <c r="AG185" s="88">
        <v>28216.316648437492</v>
      </c>
      <c r="AH185" s="88">
        <v>49783.728359375025</v>
      </c>
      <c r="AI185" s="88">
        <v>15560.193847656241</v>
      </c>
      <c r="AJ185" s="88">
        <v>163.89096948242289</v>
      </c>
      <c r="AK185" s="88">
        <v>7359.3573368286061</v>
      </c>
      <c r="AL185" s="88">
        <v>21110.005347656268</v>
      </c>
      <c r="AM185" s="88">
        <v>33201.801703125013</v>
      </c>
      <c r="AN185" s="88">
        <v>5468.5723632812515</v>
      </c>
      <c r="AO185" s="88">
        <v>58500.928693359383</v>
      </c>
      <c r="AP185" s="88">
        <v>848.20497131347611</v>
      </c>
      <c r="AQ185" s="88">
        <v>88831.944688218791</v>
      </c>
      <c r="AR185" s="88">
        <v>69371.564058593693</v>
      </c>
      <c r="AS185" s="88">
        <v>58677.814531719356</v>
      </c>
      <c r="AT185" s="88">
        <v>22260.459929687477</v>
      </c>
      <c r="AU185" s="88">
        <v>70062.533023437471</v>
      </c>
      <c r="AV185" s="88">
        <v>30452.662105468746</v>
      </c>
      <c r="AW185" s="88">
        <v>2949.3538408203108</v>
      </c>
      <c r="AX185" s="88">
        <v>45860.686335449231</v>
      </c>
      <c r="AY185" s="88">
        <v>99537.013496187472</v>
      </c>
    </row>
    <row r="186" spans="1:51" x14ac:dyDescent="0.25">
      <c r="A186" s="86">
        <v>43504</v>
      </c>
      <c r="B186" s="87">
        <v>17</v>
      </c>
      <c r="C186" s="88">
        <v>48451.978019531329</v>
      </c>
      <c r="D186" s="88">
        <v>50243.199222656265</v>
      </c>
      <c r="E186" s="88">
        <v>23249.493007812489</v>
      </c>
      <c r="F186" s="88">
        <v>78442.757781249966</v>
      </c>
      <c r="G186" s="88">
        <v>51177.762219952347</v>
      </c>
      <c r="H186" s="88">
        <v>9218.9840159375071</v>
      </c>
      <c r="I186" s="88">
        <v>54911.704542343745</v>
      </c>
      <c r="J186" s="88">
        <v>151.56417465209961</v>
      </c>
      <c r="K186" s="88">
        <v>22635.150097656267</v>
      </c>
      <c r="L186" s="88">
        <v>19566.340106445332</v>
      </c>
      <c r="M186" s="88">
        <v>43288.980344906246</v>
      </c>
      <c r="N186" s="88">
        <v>18233.558527343754</v>
      </c>
      <c r="O186" s="88">
        <v>62490.452955078137</v>
      </c>
      <c r="P186" s="88">
        <v>4688.8831681152342</v>
      </c>
      <c r="Q186" s="88">
        <v>34.119549751281745</v>
      </c>
      <c r="R186" s="88">
        <v>6290.4383056640772</v>
      </c>
      <c r="S186" s="88">
        <v>52264.419599609391</v>
      </c>
      <c r="T186" s="88">
        <v>20014.014132812514</v>
      </c>
      <c r="U186" s="88">
        <v>7690.8466699218807</v>
      </c>
      <c r="V186" s="88">
        <v>71647.548537343784</v>
      </c>
      <c r="W186" s="88">
        <v>6146.546850585939</v>
      </c>
      <c r="X186" s="88">
        <v>25059.235424953134</v>
      </c>
      <c r="Y186" s="88">
        <v>21681.901433593754</v>
      </c>
      <c r="Z186" s="88">
        <v>444.63676196289055</v>
      </c>
      <c r="AA186" s="88">
        <v>35755.158501953134</v>
      </c>
      <c r="AB186" s="88">
        <v>46607.03724460565</v>
      </c>
      <c r="AC186" s="88">
        <v>30562.132110710143</v>
      </c>
      <c r="AD186" s="88">
        <v>45114.336624374992</v>
      </c>
      <c r="AE186" s="88">
        <v>15906.065638351449</v>
      </c>
      <c r="AF186" s="88">
        <v>24.298578869047624</v>
      </c>
      <c r="AG186" s="88">
        <v>27632.401906250001</v>
      </c>
      <c r="AH186" s="88">
        <v>49640.489570312529</v>
      </c>
      <c r="AI186" s="88">
        <v>15023.172070312501</v>
      </c>
      <c r="AJ186" s="88">
        <v>132.888758056641</v>
      </c>
      <c r="AK186" s="88">
        <v>7168.1278750488318</v>
      </c>
      <c r="AL186" s="88">
        <v>20802.11381640625</v>
      </c>
      <c r="AM186" s="88">
        <v>32481.850734890628</v>
      </c>
      <c r="AN186" s="88">
        <v>4779.7347656250022</v>
      </c>
      <c r="AO186" s="88">
        <v>57119.459935546889</v>
      </c>
      <c r="AP186" s="88">
        <v>846.53897094726653</v>
      </c>
      <c r="AQ186" s="88">
        <v>86340.737547281213</v>
      </c>
      <c r="AR186" s="88">
        <v>67304.247995117243</v>
      </c>
      <c r="AS186" s="88">
        <v>57977.469627181083</v>
      </c>
      <c r="AT186" s="88">
        <v>22022.69639453126</v>
      </c>
      <c r="AU186" s="88">
        <v>68824.596378906252</v>
      </c>
      <c r="AV186" s="88">
        <v>30101.098449218749</v>
      </c>
      <c r="AW186" s="88">
        <v>2948.7693779297001</v>
      </c>
      <c r="AX186" s="88">
        <v>45354.502355957025</v>
      </c>
      <c r="AY186" s="88">
        <v>96643.584773218725</v>
      </c>
    </row>
    <row r="187" spans="1:51" x14ac:dyDescent="0.25">
      <c r="A187" s="86">
        <v>43504</v>
      </c>
      <c r="B187" s="87">
        <v>18</v>
      </c>
      <c r="C187" s="88">
        <v>46262.730710937445</v>
      </c>
      <c r="D187" s="88">
        <v>47481.415316406259</v>
      </c>
      <c r="E187" s="88">
        <v>22033.79386718752</v>
      </c>
      <c r="F187" s="88">
        <v>76119.176234374943</v>
      </c>
      <c r="G187" s="88">
        <v>47225.870091894532</v>
      </c>
      <c r="H187" s="88">
        <v>7762.3793820000055</v>
      </c>
      <c r="I187" s="88">
        <v>52217.754220343726</v>
      </c>
      <c r="J187" s="88">
        <v>158.21218109130871</v>
      </c>
      <c r="K187" s="88">
        <v>21648.243408203125</v>
      </c>
      <c r="L187" s="88">
        <v>18096.819272460903</v>
      </c>
      <c r="M187" s="88">
        <v>37243.022220218772</v>
      </c>
      <c r="N187" s="88">
        <v>17656.640835937502</v>
      </c>
      <c r="O187" s="88">
        <v>59124.865980468756</v>
      </c>
      <c r="P187" s="88">
        <v>4615.2333192810056</v>
      </c>
      <c r="Q187" s="88">
        <v>33.687849998474128</v>
      </c>
      <c r="R187" s="88">
        <v>6255.4481933593752</v>
      </c>
      <c r="S187" s="88">
        <v>50152.94259375002</v>
      </c>
      <c r="T187" s="88">
        <v>19116.768957031265</v>
      </c>
      <c r="U187" s="88">
        <v>7179.6114013671886</v>
      </c>
      <c r="V187" s="88">
        <v>70143.498873593766</v>
      </c>
      <c r="W187" s="88">
        <v>5664.6142822265592</v>
      </c>
      <c r="X187" s="88">
        <v>23244.115101078172</v>
      </c>
      <c r="Y187" s="88">
        <v>19285.959417968748</v>
      </c>
      <c r="Z187" s="88">
        <v>415.38118222045904</v>
      </c>
      <c r="AA187" s="88">
        <v>33675.749191406292</v>
      </c>
      <c r="AB187" s="88">
        <v>41703.283814918141</v>
      </c>
      <c r="AC187" s="88">
        <v>29187.585514091479</v>
      </c>
      <c r="AD187" s="88">
        <v>44463.640996875016</v>
      </c>
      <c r="AE187" s="88">
        <v>14360.229703321853</v>
      </c>
      <c r="AF187" s="88">
        <v>24.298578869047624</v>
      </c>
      <c r="AG187" s="88">
        <v>26296.604972656238</v>
      </c>
      <c r="AH187" s="88">
        <v>49387.276781249988</v>
      </c>
      <c r="AI187" s="88">
        <v>14145.12270507812</v>
      </c>
      <c r="AJ187" s="88">
        <v>89.568322265624971</v>
      </c>
      <c r="AK187" s="88">
        <v>6954.1240700439648</v>
      </c>
      <c r="AL187" s="88">
        <v>21005.804746093749</v>
      </c>
      <c r="AM187" s="88">
        <v>30768.815986156267</v>
      </c>
      <c r="AN187" s="88">
        <v>5837.4858886718721</v>
      </c>
      <c r="AO187" s="88">
        <v>54333.54384082029</v>
      </c>
      <c r="AP187" s="88">
        <v>748.90742778777985</v>
      </c>
      <c r="AQ187" s="88">
        <v>81521.649266749984</v>
      </c>
      <c r="AR187" s="88">
        <v>62213.218544921838</v>
      </c>
      <c r="AS187" s="88">
        <v>56602.15281982837</v>
      </c>
      <c r="AT187" s="88">
        <v>20484.760257812486</v>
      </c>
      <c r="AU187" s="88">
        <v>65345.379847656208</v>
      </c>
      <c r="AV187" s="88">
        <v>28423.666976562497</v>
      </c>
      <c r="AW187" s="88">
        <v>2957.3603242187501</v>
      </c>
      <c r="AX187" s="88">
        <v>44499.21215576175</v>
      </c>
      <c r="AY187" s="88">
        <v>90951.674400093645</v>
      </c>
    </row>
    <row r="188" spans="1:51" x14ac:dyDescent="0.25">
      <c r="A188" s="86">
        <v>43504</v>
      </c>
      <c r="B188" s="87">
        <v>19</v>
      </c>
      <c r="C188" s="88">
        <v>42819.986226562512</v>
      </c>
      <c r="D188" s="88">
        <v>44073.74134375</v>
      </c>
      <c r="E188" s="88">
        <v>20464.530917968765</v>
      </c>
      <c r="F188" s="88">
        <v>72652.88641015625</v>
      </c>
      <c r="G188" s="88">
        <v>42839.880122689843</v>
      </c>
      <c r="H188" s="88">
        <v>6664.1836790937468</v>
      </c>
      <c r="I188" s="88">
        <v>48271.502997906246</v>
      </c>
      <c r="J188" s="88">
        <v>156.16555404663092</v>
      </c>
      <c r="K188" s="88">
        <v>19631.220898437514</v>
      </c>
      <c r="L188" s="88">
        <v>16545.814814453122</v>
      </c>
      <c r="M188" s="88">
        <v>33188.30356375</v>
      </c>
      <c r="N188" s="88">
        <v>16403.529464843756</v>
      </c>
      <c r="O188" s="88">
        <v>54952.161484375021</v>
      </c>
      <c r="P188" s="88">
        <v>4383.2512943237316</v>
      </c>
      <c r="Q188" s="88">
        <v>33.56174373626709</v>
      </c>
      <c r="R188" s="88">
        <v>6229.6841064453074</v>
      </c>
      <c r="S188" s="88">
        <v>47879.415490234387</v>
      </c>
      <c r="T188" s="88">
        <v>17839.682941406252</v>
      </c>
      <c r="U188" s="88">
        <v>6431.3236757812601</v>
      </c>
      <c r="V188" s="88">
        <v>68570.634975624926</v>
      </c>
      <c r="W188" s="88">
        <v>5032.5238037109502</v>
      </c>
      <c r="X188" s="88">
        <v>20967.724505703172</v>
      </c>
      <c r="Y188" s="88">
        <v>16448.605882812502</v>
      </c>
      <c r="Z188" s="88">
        <v>461.54282005615232</v>
      </c>
      <c r="AA188" s="88">
        <v>31440.888992187469</v>
      </c>
      <c r="AB188" s="88">
        <v>37120.051850074364</v>
      </c>
      <c r="AC188" s="88">
        <v>27471.064861434963</v>
      </c>
      <c r="AD188" s="88">
        <v>43058.595701375001</v>
      </c>
      <c r="AE188" s="88">
        <v>12821.969342411803</v>
      </c>
      <c r="AF188" s="88">
        <v>24.298578869047624</v>
      </c>
      <c r="AG188" s="88">
        <v>24963.761882812501</v>
      </c>
      <c r="AH188" s="88">
        <v>49648.355660156238</v>
      </c>
      <c r="AI188" s="88">
        <v>13127.852685546879</v>
      </c>
      <c r="AJ188" s="88">
        <v>60.402138183594957</v>
      </c>
      <c r="AK188" s="88">
        <v>6602.9065727661136</v>
      </c>
      <c r="AL188" s="88">
        <v>20749.411550781242</v>
      </c>
      <c r="AM188" s="88">
        <v>28342.846718312485</v>
      </c>
      <c r="AN188" s="88">
        <v>5567.8822753906406</v>
      </c>
      <c r="AO188" s="88">
        <v>49781.357429687509</v>
      </c>
      <c r="AP188" s="88">
        <v>663.54409790039153</v>
      </c>
      <c r="AQ188" s="88">
        <v>74440.077464593662</v>
      </c>
      <c r="AR188" s="88">
        <v>55574.652860351533</v>
      </c>
      <c r="AS188" s="88">
        <v>54545.150075296806</v>
      </c>
      <c r="AT188" s="88">
        <v>18507.249062500028</v>
      </c>
      <c r="AU188" s="88">
        <v>61133.701820312453</v>
      </c>
      <c r="AV188" s="88">
        <v>27344.530968749983</v>
      </c>
      <c r="AW188" s="88">
        <v>3016.5225380859501</v>
      </c>
      <c r="AX188" s="88">
        <v>43796.461381835921</v>
      </c>
      <c r="AY188" s="88">
        <v>80954.045188437449</v>
      </c>
    </row>
    <row r="189" spans="1:51" x14ac:dyDescent="0.25">
      <c r="A189" s="86">
        <v>43504</v>
      </c>
      <c r="B189" s="87">
        <v>20</v>
      </c>
      <c r="C189" s="88">
        <v>38475.355074218758</v>
      </c>
      <c r="D189" s="88">
        <v>42349.266199218728</v>
      </c>
      <c r="E189" s="88">
        <v>19161.697822265636</v>
      </c>
      <c r="F189" s="88">
        <v>66827.183937500013</v>
      </c>
      <c r="G189" s="88">
        <v>40645.33039723667</v>
      </c>
      <c r="H189" s="88">
        <v>5788.6780562187478</v>
      </c>
      <c r="I189" s="88">
        <v>42859.074604046873</v>
      </c>
      <c r="J189" s="88">
        <v>152.8152122497558</v>
      </c>
      <c r="K189" s="88">
        <v>18691.703710937491</v>
      </c>
      <c r="L189" s="88">
        <v>16127.815945312503</v>
      </c>
      <c r="M189" s="88">
        <v>30325.148259406255</v>
      </c>
      <c r="N189" s="88">
        <v>15109.513089843753</v>
      </c>
      <c r="O189" s="88">
        <v>50168.147337890659</v>
      </c>
      <c r="P189" s="88">
        <v>3879.5400713684116</v>
      </c>
      <c r="Q189" s="88">
        <v>33.008954048156752</v>
      </c>
      <c r="R189" s="88">
        <v>6160.56290283202</v>
      </c>
      <c r="S189" s="88">
        <v>47349.628214843717</v>
      </c>
      <c r="T189" s="88">
        <v>16346.680337890648</v>
      </c>
      <c r="U189" s="88">
        <v>5621.1818535156399</v>
      </c>
      <c r="V189" s="88">
        <v>67681.615659687508</v>
      </c>
      <c r="W189" s="88">
        <v>4837.1731201171897</v>
      </c>
      <c r="X189" s="88">
        <v>19520.041310296871</v>
      </c>
      <c r="Y189" s="88">
        <v>15627.498406249997</v>
      </c>
      <c r="Z189" s="88">
        <v>405.40744965209956</v>
      </c>
      <c r="AA189" s="88">
        <v>30345.998994140635</v>
      </c>
      <c r="AB189" s="88">
        <v>33112.790115699361</v>
      </c>
      <c r="AC189" s="88">
        <v>25521.981993041998</v>
      </c>
      <c r="AD189" s="88">
        <v>41920.157794531246</v>
      </c>
      <c r="AE189" s="88">
        <v>12466.443429347739</v>
      </c>
      <c r="AF189" s="88">
        <v>24.298578869047624</v>
      </c>
      <c r="AG189" s="88">
        <v>24225.527539062499</v>
      </c>
      <c r="AH189" s="88">
        <v>49843.961316406268</v>
      </c>
      <c r="AI189" s="88">
        <v>12826.175585937503</v>
      </c>
      <c r="AJ189" s="88">
        <v>50.713759033203843</v>
      </c>
      <c r="AK189" s="88">
        <v>6253.1892282119779</v>
      </c>
      <c r="AL189" s="88">
        <v>21163.358050781262</v>
      </c>
      <c r="AM189" s="88">
        <v>27061.597384671899</v>
      </c>
      <c r="AN189" s="88">
        <v>4841.6767089843779</v>
      </c>
      <c r="AO189" s="88">
        <v>46386.874875976559</v>
      </c>
      <c r="AP189" s="88">
        <v>594.88381218910308</v>
      </c>
      <c r="AQ189" s="88">
        <v>66265.293407812598</v>
      </c>
      <c r="AR189" s="88">
        <v>51110.985155273454</v>
      </c>
      <c r="AS189" s="88">
        <v>53997.523236034365</v>
      </c>
      <c r="AT189" s="88">
        <v>17289.116761718775</v>
      </c>
      <c r="AU189" s="88">
        <v>57087.030115234382</v>
      </c>
      <c r="AV189" s="88">
        <v>27435.162359375023</v>
      </c>
      <c r="AW189" s="88">
        <v>3081.8543444628503</v>
      </c>
      <c r="AX189" s="88">
        <v>43964.839262695314</v>
      </c>
      <c r="AY189" s="88">
        <v>68687.683447656134</v>
      </c>
    </row>
    <row r="190" spans="1:51" x14ac:dyDescent="0.25">
      <c r="A190" s="86">
        <v>43504</v>
      </c>
      <c r="B190" s="87">
        <v>21</v>
      </c>
      <c r="C190" s="88">
        <v>35426.955824218712</v>
      </c>
      <c r="D190" s="88">
        <v>42541.991031249985</v>
      </c>
      <c r="E190" s="88">
        <v>19015.805039062521</v>
      </c>
      <c r="F190" s="88">
        <v>62128.331492187506</v>
      </c>
      <c r="G190" s="88">
        <v>41674.225623492726</v>
      </c>
      <c r="H190" s="88">
        <v>5676.0877317968789</v>
      </c>
      <c r="I190" s="88">
        <v>38316.628793335913</v>
      </c>
      <c r="J190" s="88">
        <v>157.0445251464844</v>
      </c>
      <c r="K190" s="88">
        <v>18716.710253906273</v>
      </c>
      <c r="L190" s="88">
        <v>15100.142815429692</v>
      </c>
      <c r="M190" s="88">
        <v>30570.649271046881</v>
      </c>
      <c r="N190" s="88">
        <v>14795.289708984381</v>
      </c>
      <c r="O190" s="88">
        <v>48231.53849609373</v>
      </c>
      <c r="P190" s="88">
        <v>3734.1654913887287</v>
      </c>
      <c r="Q190" s="88">
        <v>32.965174674987793</v>
      </c>
      <c r="R190" s="88">
        <v>6345.6460571289072</v>
      </c>
      <c r="S190" s="88">
        <v>48491.571253906259</v>
      </c>
      <c r="T190" s="88">
        <v>15465.614378906255</v>
      </c>
      <c r="U190" s="88">
        <v>5694.1214355468801</v>
      </c>
      <c r="V190" s="88">
        <v>68535.389675781262</v>
      </c>
      <c r="W190" s="88">
        <v>4844.6288330078114</v>
      </c>
      <c r="X190" s="88">
        <v>19132.477238937456</v>
      </c>
      <c r="Y190" s="88">
        <v>15995.705046875002</v>
      </c>
      <c r="Z190" s="88">
        <v>404.98162423706054</v>
      </c>
      <c r="AA190" s="88">
        <v>30576.986828124976</v>
      </c>
      <c r="AB190" s="88">
        <v>29749.588373511913</v>
      </c>
      <c r="AC190" s="88">
        <v>24718.941696746871</v>
      </c>
      <c r="AD190" s="88">
        <v>41590.789242531268</v>
      </c>
      <c r="AE190" s="88">
        <v>12596.085027343721</v>
      </c>
      <c r="AF190" s="88">
        <v>24.298578869047624</v>
      </c>
      <c r="AG190" s="88">
        <v>24517.5608359375</v>
      </c>
      <c r="AH190" s="88">
        <v>50742.426847656257</v>
      </c>
      <c r="AI190" s="88">
        <v>13012.844580078121</v>
      </c>
      <c r="AJ190" s="88">
        <v>40.538459228515933</v>
      </c>
      <c r="AK190" s="88">
        <v>6250.7420956686692</v>
      </c>
      <c r="AL190" s="88">
        <v>22343.956865234377</v>
      </c>
      <c r="AM190" s="88">
        <v>26624.663602609373</v>
      </c>
      <c r="AN190" s="88">
        <v>5421.4624023437509</v>
      </c>
      <c r="AO190" s="88">
        <v>45261.550145507783</v>
      </c>
      <c r="AP190" s="88">
        <v>685.88868713378793</v>
      </c>
      <c r="AQ190" s="88">
        <v>58386.269354359421</v>
      </c>
      <c r="AR190" s="88">
        <v>50885.18815429684</v>
      </c>
      <c r="AS190" s="88">
        <v>55840.88592968521</v>
      </c>
      <c r="AT190" s="88">
        <v>16832.753644531262</v>
      </c>
      <c r="AU190" s="88">
        <v>55734.247234374969</v>
      </c>
      <c r="AV190" s="88">
        <v>28591.257253906231</v>
      </c>
      <c r="AW190" s="88">
        <v>3402.3444892578104</v>
      </c>
      <c r="AX190" s="88">
        <v>45528.614145507825</v>
      </c>
      <c r="AY190" s="88">
        <v>58615.511867125075</v>
      </c>
    </row>
    <row r="191" spans="1:51" x14ac:dyDescent="0.25">
      <c r="A191" s="86">
        <v>43504</v>
      </c>
      <c r="B191" s="87">
        <v>22</v>
      </c>
      <c r="C191" s="88">
        <v>35826.469166015602</v>
      </c>
      <c r="D191" s="88">
        <v>45731.049238281208</v>
      </c>
      <c r="E191" s="88">
        <v>21128.687412109361</v>
      </c>
      <c r="F191" s="88">
        <v>62775.698921875053</v>
      </c>
      <c r="G191" s="88">
        <v>45871.376265624924</v>
      </c>
      <c r="H191" s="88">
        <v>5839.6461486874796</v>
      </c>
      <c r="I191" s="88">
        <v>35998.121136195303</v>
      </c>
      <c r="J191" s="88">
        <v>178.0644836425781</v>
      </c>
      <c r="K191" s="88">
        <v>20212.902099609379</v>
      </c>
      <c r="L191" s="88">
        <v>15066.691190429694</v>
      </c>
      <c r="M191" s="88">
        <v>32713.391488734367</v>
      </c>
      <c r="N191" s="88">
        <v>16716.604519531258</v>
      </c>
      <c r="O191" s="88">
        <v>48534.907166015611</v>
      </c>
      <c r="P191" s="88">
        <v>4000.1333710937602</v>
      </c>
      <c r="Q191" s="88">
        <v>32.653609275817871</v>
      </c>
      <c r="R191" s="88">
        <v>7497.9034912109491</v>
      </c>
      <c r="S191" s="88">
        <v>54285.032351562506</v>
      </c>
      <c r="T191" s="88">
        <v>16321.228187499999</v>
      </c>
      <c r="U191" s="88">
        <v>7673.7923134765488</v>
      </c>
      <c r="V191" s="88">
        <v>75675.581394531255</v>
      </c>
      <c r="W191" s="88">
        <v>5274.8510498046908</v>
      </c>
      <c r="X191" s="88">
        <v>19907.93247206249</v>
      </c>
      <c r="Y191" s="88">
        <v>17719.513472656254</v>
      </c>
      <c r="Z191" s="88">
        <v>407.35701328124998</v>
      </c>
      <c r="AA191" s="88">
        <v>33609.218677734374</v>
      </c>
      <c r="AB191" s="88">
        <v>26343.403693824413</v>
      </c>
      <c r="AC191" s="88">
        <v>27047.675593154883</v>
      </c>
      <c r="AD191" s="88">
        <v>46613.988833437499</v>
      </c>
      <c r="AE191" s="88">
        <v>14065.805509765643</v>
      </c>
      <c r="AF191" s="88">
        <v>24.298578869047624</v>
      </c>
      <c r="AG191" s="88">
        <v>27094.249683593749</v>
      </c>
      <c r="AH191" s="88">
        <v>58427.91987499997</v>
      </c>
      <c r="AI191" s="88">
        <v>13554.831396484389</v>
      </c>
      <c r="AJ191" s="88">
        <v>50.162416748046113</v>
      </c>
      <c r="AK191" s="88">
        <v>6375.6447167968809</v>
      </c>
      <c r="AL191" s="88">
        <v>25280.479339843754</v>
      </c>
      <c r="AM191" s="88">
        <v>29175.502538437548</v>
      </c>
      <c r="AN191" s="88">
        <v>6700.0138671874965</v>
      </c>
      <c r="AO191" s="88">
        <v>48850.724608398428</v>
      </c>
      <c r="AP191" s="88">
        <v>843.811279296875</v>
      </c>
      <c r="AQ191" s="88">
        <v>54432.142126726489</v>
      </c>
      <c r="AR191" s="88">
        <v>55467.523731445348</v>
      </c>
      <c r="AS191" s="88">
        <v>62750.374846890387</v>
      </c>
      <c r="AT191" s="88">
        <v>17602.232878906223</v>
      </c>
      <c r="AU191" s="88">
        <v>58891.415820312519</v>
      </c>
      <c r="AV191" s="88">
        <v>33269.472203124998</v>
      </c>
      <c r="AW191" s="88">
        <v>4138.5448417968892</v>
      </c>
      <c r="AX191" s="88">
        <v>52949.368979492181</v>
      </c>
      <c r="AY191" s="88">
        <v>54191.254253031395</v>
      </c>
    </row>
    <row r="192" spans="1:51" x14ac:dyDescent="0.25">
      <c r="A192" s="86">
        <v>43504</v>
      </c>
      <c r="B192" s="87">
        <v>23</v>
      </c>
      <c r="C192" s="88">
        <v>33306.411162109413</v>
      </c>
      <c r="D192" s="88">
        <v>44316.113144531249</v>
      </c>
      <c r="E192" s="88">
        <v>19978.850585937522</v>
      </c>
      <c r="F192" s="88">
        <v>58543.238289062465</v>
      </c>
      <c r="G192" s="88">
        <v>43899.440281249961</v>
      </c>
      <c r="H192" s="88">
        <v>5958.5075084062546</v>
      </c>
      <c r="I192" s="88">
        <v>33116.739982390638</v>
      </c>
      <c r="J192" s="88">
        <v>175.53022003173831</v>
      </c>
      <c r="K192" s="88">
        <v>19766.044042968741</v>
      </c>
      <c r="L192" s="88">
        <v>14978.618516601553</v>
      </c>
      <c r="M192" s="88">
        <v>32419.122998203093</v>
      </c>
      <c r="N192" s="88">
        <v>16213.3661015625</v>
      </c>
      <c r="O192" s="88">
        <v>46032.426482421848</v>
      </c>
      <c r="P192" s="88">
        <v>3888.8418154296787</v>
      </c>
      <c r="Q192" s="88">
        <v>32.548906803131111</v>
      </c>
      <c r="R192" s="88">
        <v>7355.4185180664062</v>
      </c>
      <c r="S192" s="88">
        <v>53280.754326171904</v>
      </c>
      <c r="T192" s="88">
        <v>15356.611014648433</v>
      </c>
      <c r="U192" s="88">
        <v>7621.9407460937509</v>
      </c>
      <c r="V192" s="88">
        <v>72875.994277343794</v>
      </c>
      <c r="W192" s="88">
        <v>5303.4299316406195</v>
      </c>
      <c r="X192" s="88">
        <v>19705.22974546871</v>
      </c>
      <c r="Y192" s="88">
        <v>16671.768792968749</v>
      </c>
      <c r="Z192" s="88">
        <v>391.99231766357417</v>
      </c>
      <c r="AA192" s="88">
        <v>32300.454140624934</v>
      </c>
      <c r="AB192" s="88">
        <v>23329.920727027529</v>
      </c>
      <c r="AC192" s="88">
        <v>25869.714928329486</v>
      </c>
      <c r="AD192" s="88">
        <v>45562.688241031268</v>
      </c>
      <c r="AE192" s="88">
        <v>13820.394763671895</v>
      </c>
      <c r="AF192" s="88">
        <v>24.298578869047624</v>
      </c>
      <c r="AG192" s="88">
        <v>26330.447097656248</v>
      </c>
      <c r="AH192" s="88">
        <v>57695.391843750025</v>
      </c>
      <c r="AI192" s="88">
        <v>12083.685009765621</v>
      </c>
      <c r="AJ192" s="88">
        <v>47.927525146483958</v>
      </c>
      <c r="AK192" s="88">
        <v>6117.5938085937396</v>
      </c>
      <c r="AL192" s="88">
        <v>24954.079197265633</v>
      </c>
      <c r="AM192" s="88">
        <v>28696.876541703128</v>
      </c>
      <c r="AN192" s="88">
        <v>5961.4596191406226</v>
      </c>
      <c r="AO192" s="88">
        <v>47025.652721679697</v>
      </c>
      <c r="AP192" s="88">
        <v>832.51199340820403</v>
      </c>
      <c r="AQ192" s="88">
        <v>49883.351627562457</v>
      </c>
      <c r="AR192" s="88">
        <v>53811.107616210909</v>
      </c>
      <c r="AS192" s="88">
        <v>61331.922088834719</v>
      </c>
      <c r="AT192" s="88">
        <v>16837.750679687491</v>
      </c>
      <c r="AU192" s="88">
        <v>56155.576564453084</v>
      </c>
      <c r="AV192" s="88">
        <v>32966.976902343733</v>
      </c>
      <c r="AW192" s="88">
        <v>4076.1959716796896</v>
      </c>
      <c r="AX192" s="88">
        <v>52128.963891601576</v>
      </c>
      <c r="AY192" s="88">
        <v>49454.902676421902</v>
      </c>
    </row>
    <row r="193" spans="1:51" x14ac:dyDescent="0.25">
      <c r="A193" s="86">
        <v>43504</v>
      </c>
      <c r="B193" s="87">
        <v>24</v>
      </c>
      <c r="C193" s="88">
        <v>31206.179718750042</v>
      </c>
      <c r="D193" s="88">
        <v>41658.285593749999</v>
      </c>
      <c r="E193" s="88">
        <v>18456.80650390626</v>
      </c>
      <c r="F193" s="88">
        <v>53642.938015625019</v>
      </c>
      <c r="G193" s="88">
        <v>41208.806908203158</v>
      </c>
      <c r="H193" s="88">
        <v>5632.1698643906329</v>
      </c>
      <c r="I193" s="88">
        <v>30481.906546093745</v>
      </c>
      <c r="J193" s="88">
        <v>155.4528083801269</v>
      </c>
      <c r="K193" s="88">
        <v>18577.699902343753</v>
      </c>
      <c r="L193" s="88">
        <v>14554.28868945314</v>
      </c>
      <c r="M193" s="88">
        <v>30239.19982706249</v>
      </c>
      <c r="N193" s="88">
        <v>14999.912312500001</v>
      </c>
      <c r="O193" s="88">
        <v>42229.7560361328</v>
      </c>
      <c r="P193" s="88">
        <v>3607.0322294921903</v>
      </c>
      <c r="Q193" s="88">
        <v>31.90913820266724</v>
      </c>
      <c r="R193" s="88">
        <v>6905.0147583007856</v>
      </c>
      <c r="S193" s="88">
        <v>50106.40688085938</v>
      </c>
      <c r="T193" s="88">
        <v>14463.796762695305</v>
      </c>
      <c r="U193" s="88">
        <v>7142.3817246093813</v>
      </c>
      <c r="V193" s="88">
        <v>67590.608285156239</v>
      </c>
      <c r="W193" s="88">
        <v>4958.2439453124998</v>
      </c>
      <c r="X193" s="88">
        <v>18878.160519984383</v>
      </c>
      <c r="Y193" s="88">
        <v>16331.845976562505</v>
      </c>
      <c r="Z193" s="88">
        <v>383.96178951416016</v>
      </c>
      <c r="AA193" s="88">
        <v>30138.698943359399</v>
      </c>
      <c r="AB193" s="88">
        <v>21014.276066871302</v>
      </c>
      <c r="AC193" s="88">
        <v>24242.88921694945</v>
      </c>
      <c r="AD193" s="88">
        <v>42358.289945812474</v>
      </c>
      <c r="AE193" s="88">
        <v>13526.455932617189</v>
      </c>
      <c r="AF193" s="88">
        <v>24.298578869047624</v>
      </c>
      <c r="AG193" s="88">
        <v>24768.220007812502</v>
      </c>
      <c r="AH193" s="88">
        <v>53266.375019531246</v>
      </c>
      <c r="AI193" s="88">
        <v>11031.096240234381</v>
      </c>
      <c r="AJ193" s="88">
        <v>44.294754394530841</v>
      </c>
      <c r="AK193" s="88">
        <v>5916.7900830078197</v>
      </c>
      <c r="AL193" s="88">
        <v>23567.446726562488</v>
      </c>
      <c r="AM193" s="88">
        <v>27414.585198312525</v>
      </c>
      <c r="AN193" s="88">
        <v>5730.4348632812507</v>
      </c>
      <c r="AO193" s="88">
        <v>44338.748441406235</v>
      </c>
      <c r="AP193" s="88">
        <v>979.48629760742187</v>
      </c>
      <c r="AQ193" s="88">
        <v>45662.808323070363</v>
      </c>
      <c r="AR193" s="88">
        <v>50319.3070390625</v>
      </c>
      <c r="AS193" s="88">
        <v>57487.183934199755</v>
      </c>
      <c r="AT193" s="88">
        <v>16159.536421875004</v>
      </c>
      <c r="AU193" s="88">
        <v>51720.061554687483</v>
      </c>
      <c r="AV193" s="88">
        <v>30965.814636718762</v>
      </c>
      <c r="AW193" s="88">
        <v>3853.2665419921886</v>
      </c>
      <c r="AX193" s="88">
        <v>49206.720139160163</v>
      </c>
      <c r="AY193" s="88">
        <v>46110.929298828094</v>
      </c>
    </row>
    <row r="194" spans="1:51" x14ac:dyDescent="0.25">
      <c r="A194" s="86">
        <v>43505</v>
      </c>
      <c r="B194" s="87">
        <v>1</v>
      </c>
      <c r="C194" s="88">
        <v>28583.697783203152</v>
      </c>
      <c r="D194" s="88">
        <v>37891.490445312505</v>
      </c>
      <c r="E194" s="88">
        <v>16715.432421875008</v>
      </c>
      <c r="F194" s="88">
        <v>48555.28951367188</v>
      </c>
      <c r="G194" s="88">
        <v>37290.209109375013</v>
      </c>
      <c r="H194" s="88">
        <v>5513.361203390612</v>
      </c>
      <c r="I194" s="88">
        <v>28069.04842230861</v>
      </c>
      <c r="J194" s="88">
        <v>137.06127357482916</v>
      </c>
      <c r="K194" s="88">
        <v>17102.214306640617</v>
      </c>
      <c r="L194" s="88">
        <v>14060.353932617178</v>
      </c>
      <c r="M194" s="88">
        <v>28730.437044312534</v>
      </c>
      <c r="N194" s="88">
        <v>13637.523082031257</v>
      </c>
      <c r="O194" s="88">
        <v>38478.979270507829</v>
      </c>
      <c r="P194" s="88">
        <v>3296.7317333984411</v>
      </c>
      <c r="Q194" s="88">
        <v>31.66885232925415</v>
      </c>
      <c r="R194" s="88">
        <v>6148.3745971679664</v>
      </c>
      <c r="S194" s="88">
        <v>45610.838789062465</v>
      </c>
      <c r="T194" s="88">
        <v>13460.136699218763</v>
      </c>
      <c r="U194" s="88">
        <v>6644.5889130859387</v>
      </c>
      <c r="V194" s="88">
        <v>60886.571179687482</v>
      </c>
      <c r="W194" s="88">
        <v>4432.2021972656185</v>
      </c>
      <c r="X194" s="88">
        <v>18253.482681781203</v>
      </c>
      <c r="Y194" s="88">
        <v>15204.880457031248</v>
      </c>
      <c r="Z194" s="88">
        <v>368.8756653930663</v>
      </c>
      <c r="AA194" s="88">
        <v>27301.821160156243</v>
      </c>
      <c r="AB194" s="88">
        <v>19622.495545386908</v>
      </c>
      <c r="AC194" s="88">
        <v>22427.338004348756</v>
      </c>
      <c r="AD194" s="88">
        <v>38176.60202021875</v>
      </c>
      <c r="AE194" s="88">
        <v>12410.409289062529</v>
      </c>
      <c r="AF194" s="88">
        <v>24.298578869047624</v>
      </c>
      <c r="AG194" s="88">
        <v>22514.548835937498</v>
      </c>
      <c r="AH194" s="88">
        <v>48067.753917968752</v>
      </c>
      <c r="AI194" s="88">
        <v>10107.749414062489</v>
      </c>
      <c r="AJ194" s="88">
        <v>45.115919921875005</v>
      </c>
      <c r="AK194" s="88">
        <v>5664.9046582031187</v>
      </c>
      <c r="AL194" s="88">
        <v>21074.890294921854</v>
      </c>
      <c r="AM194" s="88">
        <v>24719.148523515607</v>
      </c>
      <c r="AN194" s="88">
        <v>4706.8403808593721</v>
      </c>
      <c r="AO194" s="88">
        <v>40334.002744140627</v>
      </c>
      <c r="AP194" s="88">
        <v>907.02328491210892</v>
      </c>
      <c r="AQ194" s="88">
        <v>42194.540371921888</v>
      </c>
      <c r="AR194" s="88">
        <v>45943.689519531254</v>
      </c>
      <c r="AS194" s="88">
        <v>51851.325046666178</v>
      </c>
      <c r="AT194" s="88">
        <v>15369.333843750004</v>
      </c>
      <c r="AU194" s="88">
        <v>47124.40689648439</v>
      </c>
      <c r="AV194" s="88">
        <v>28130.401910156274</v>
      </c>
      <c r="AW194" s="88">
        <v>3452.2109218749979</v>
      </c>
      <c r="AX194" s="88">
        <v>44052.741042480477</v>
      </c>
      <c r="AY194" s="88">
        <v>42975.871450984341</v>
      </c>
    </row>
    <row r="195" spans="1:51" x14ac:dyDescent="0.25">
      <c r="A195" s="86">
        <v>43505</v>
      </c>
      <c r="B195" s="87">
        <v>2</v>
      </c>
      <c r="C195" s="88">
        <v>26258.738833984375</v>
      </c>
      <c r="D195" s="88">
        <v>34060.434003906274</v>
      </c>
      <c r="E195" s="88">
        <v>14806.277255859392</v>
      </c>
      <c r="F195" s="88">
        <v>44105.78322265629</v>
      </c>
      <c r="G195" s="88">
        <v>32921.760218750045</v>
      </c>
      <c r="H195" s="88">
        <v>5640.8204659374978</v>
      </c>
      <c r="I195" s="88">
        <v>25717.49426798831</v>
      </c>
      <c r="J195" s="88">
        <v>113.931755065918</v>
      </c>
      <c r="K195" s="88">
        <v>15251.011303710942</v>
      </c>
      <c r="L195" s="88">
        <v>13151.220733398452</v>
      </c>
      <c r="M195" s="88">
        <v>27243.66410268754</v>
      </c>
      <c r="N195" s="88">
        <v>12520.261544921881</v>
      </c>
      <c r="O195" s="88">
        <v>35135.516511718743</v>
      </c>
      <c r="P195" s="88">
        <v>3111.7575703124899</v>
      </c>
      <c r="Q195" s="88">
        <v>31.298158645629879</v>
      </c>
      <c r="R195" s="88">
        <v>5195.2476196289062</v>
      </c>
      <c r="S195" s="88">
        <v>40195.911503906245</v>
      </c>
      <c r="T195" s="88">
        <v>12302.541663085929</v>
      </c>
      <c r="U195" s="88">
        <v>6139.0425429687502</v>
      </c>
      <c r="V195" s="88">
        <v>53852.183253906245</v>
      </c>
      <c r="W195" s="88">
        <v>3934.0975097656201</v>
      </c>
      <c r="X195" s="88">
        <v>16981.298677968723</v>
      </c>
      <c r="Y195" s="88">
        <v>13270.396664062504</v>
      </c>
      <c r="Z195" s="88">
        <v>341.28418043823234</v>
      </c>
      <c r="AA195" s="88">
        <v>23891.496037109398</v>
      </c>
      <c r="AB195" s="88">
        <v>18419.854193824427</v>
      </c>
      <c r="AC195" s="88">
        <v>20354.968177200335</v>
      </c>
      <c r="AD195" s="88">
        <v>33243.907864312525</v>
      </c>
      <c r="AE195" s="88">
        <v>11442.583244140653</v>
      </c>
      <c r="AF195" s="88">
        <v>24.298578869047624</v>
      </c>
      <c r="AG195" s="88">
        <v>19886.560464843747</v>
      </c>
      <c r="AH195" s="88">
        <v>42539.597093749981</v>
      </c>
      <c r="AI195" s="88">
        <v>8989.019677734379</v>
      </c>
      <c r="AJ195" s="88">
        <v>43.451162597656179</v>
      </c>
      <c r="AK195" s="88">
        <v>5339.0298242187519</v>
      </c>
      <c r="AL195" s="88">
        <v>18080.626285156239</v>
      </c>
      <c r="AM195" s="88">
        <v>22282.502611031254</v>
      </c>
      <c r="AN195" s="88">
        <v>4017.5242675781228</v>
      </c>
      <c r="AO195" s="88">
        <v>35930.895962402326</v>
      </c>
      <c r="AP195" s="88">
        <v>844.40756225586006</v>
      </c>
      <c r="AQ195" s="88">
        <v>39138.001121273395</v>
      </c>
      <c r="AR195" s="88">
        <v>41268.741642578119</v>
      </c>
      <c r="AS195" s="88">
        <v>45431.714347266723</v>
      </c>
      <c r="AT195" s="88">
        <v>14103.445828125004</v>
      </c>
      <c r="AU195" s="88">
        <v>42805.258160156242</v>
      </c>
      <c r="AV195" s="88">
        <v>24660.456289062517</v>
      </c>
      <c r="AW195" s="88">
        <v>2976.069344726568</v>
      </c>
      <c r="AX195" s="88">
        <v>37545.748823242182</v>
      </c>
      <c r="AY195" s="88">
        <v>40058.027962515604</v>
      </c>
    </row>
    <row r="196" spans="1:51" x14ac:dyDescent="0.25">
      <c r="A196" s="86">
        <v>43505</v>
      </c>
      <c r="B196" s="87">
        <v>3</v>
      </c>
      <c r="C196" s="88">
        <v>24961.558949218754</v>
      </c>
      <c r="D196" s="88">
        <v>31128.117082031236</v>
      </c>
      <c r="E196" s="88">
        <v>13450.682041015638</v>
      </c>
      <c r="F196" s="88">
        <v>41397.491615234387</v>
      </c>
      <c r="G196" s="88">
        <v>29541.903330078123</v>
      </c>
      <c r="H196" s="88">
        <v>5490.1672595156415</v>
      </c>
      <c r="I196" s="88">
        <v>24240.808326914019</v>
      </c>
      <c r="J196" s="88">
        <v>105.42601013183601</v>
      </c>
      <c r="K196" s="88">
        <v>13903.983740234384</v>
      </c>
      <c r="L196" s="88">
        <v>13276.466500976541</v>
      </c>
      <c r="M196" s="88">
        <v>25986.101505234383</v>
      </c>
      <c r="N196" s="88">
        <v>11763.259515624999</v>
      </c>
      <c r="O196" s="88">
        <v>32576.036505859374</v>
      </c>
      <c r="P196" s="88">
        <v>2777.8390644531291</v>
      </c>
      <c r="Q196" s="88">
        <v>30.88851261138916</v>
      </c>
      <c r="R196" s="88">
        <v>4575.6716308593759</v>
      </c>
      <c r="S196" s="88">
        <v>35732.395488281276</v>
      </c>
      <c r="T196" s="88">
        <v>11697.929498046882</v>
      </c>
      <c r="U196" s="88">
        <v>5776.2362958984395</v>
      </c>
      <c r="V196" s="88">
        <v>48675.9348359375</v>
      </c>
      <c r="W196" s="88">
        <v>3725.9634521484395</v>
      </c>
      <c r="X196" s="88">
        <v>15936.005590421875</v>
      </c>
      <c r="Y196" s="88">
        <v>12971.673132812501</v>
      </c>
      <c r="Z196" s="88">
        <v>332.54780067749027</v>
      </c>
      <c r="AA196" s="88">
        <v>21778.086619140642</v>
      </c>
      <c r="AB196" s="88">
        <v>17762.859359840037</v>
      </c>
      <c r="AC196" s="88">
        <v>19231.028007064808</v>
      </c>
      <c r="AD196" s="88">
        <v>29791.460195468757</v>
      </c>
      <c r="AE196" s="88">
        <v>10218.125383789058</v>
      </c>
      <c r="AF196" s="88">
        <v>24.298578869047624</v>
      </c>
      <c r="AG196" s="88">
        <v>17919.888582031253</v>
      </c>
      <c r="AH196" s="88">
        <v>37232.252214843727</v>
      </c>
      <c r="AI196" s="88">
        <v>8662.708984375</v>
      </c>
      <c r="AJ196" s="88">
        <v>44.425893798827843</v>
      </c>
      <c r="AK196" s="88">
        <v>5104.5037499999999</v>
      </c>
      <c r="AL196" s="88">
        <v>15543.036587890627</v>
      </c>
      <c r="AM196" s="88">
        <v>19992.032520468754</v>
      </c>
      <c r="AN196" s="88">
        <v>3531.1171386718788</v>
      </c>
      <c r="AO196" s="88">
        <v>32409.840886718765</v>
      </c>
      <c r="AP196" s="88">
        <v>847.49679565429687</v>
      </c>
      <c r="AQ196" s="88">
        <v>37128.402719414109</v>
      </c>
      <c r="AR196" s="88">
        <v>37518.046917968786</v>
      </c>
      <c r="AS196" s="88">
        <v>40479.582381780368</v>
      </c>
      <c r="AT196" s="88">
        <v>13289.226085937509</v>
      </c>
      <c r="AU196" s="88">
        <v>39723.207714843767</v>
      </c>
      <c r="AV196" s="88">
        <v>21795.872808593722</v>
      </c>
      <c r="AW196" s="88">
        <v>2580.641423828125</v>
      </c>
      <c r="AX196" s="88">
        <v>32937.01901733398</v>
      </c>
      <c r="AY196" s="88">
        <v>38219.424323609404</v>
      </c>
    </row>
    <row r="197" spans="1:51" x14ac:dyDescent="0.25">
      <c r="A197" s="86">
        <v>43505</v>
      </c>
      <c r="B197" s="87">
        <v>4</v>
      </c>
      <c r="C197" s="88">
        <v>24067.643773437572</v>
      </c>
      <c r="D197" s="88">
        <v>29132.747488281253</v>
      </c>
      <c r="E197" s="88">
        <v>12394.282548828111</v>
      </c>
      <c r="F197" s="88">
        <v>39743.514005859382</v>
      </c>
      <c r="G197" s="88">
        <v>27530.634580078149</v>
      </c>
      <c r="H197" s="88">
        <v>5511.3075288124901</v>
      </c>
      <c r="I197" s="88">
        <v>23419.886946468749</v>
      </c>
      <c r="J197" s="88">
        <v>94.9886150360107</v>
      </c>
      <c r="K197" s="88">
        <v>13232.978271484382</v>
      </c>
      <c r="L197" s="88">
        <v>12598.565696289059</v>
      </c>
      <c r="M197" s="88">
        <v>24682.398893718757</v>
      </c>
      <c r="N197" s="88">
        <v>11179.335250000009</v>
      </c>
      <c r="O197" s="88">
        <v>31170.897349609364</v>
      </c>
      <c r="P197" s="88">
        <v>2713.3651718750102</v>
      </c>
      <c r="Q197" s="88">
        <v>31.121494293212887</v>
      </c>
      <c r="R197" s="88">
        <v>4169.3544128417961</v>
      </c>
      <c r="S197" s="88">
        <v>32865.993797851566</v>
      </c>
      <c r="T197" s="88">
        <v>11399.506642578141</v>
      </c>
      <c r="U197" s="88">
        <v>5555.4627558593911</v>
      </c>
      <c r="V197" s="88">
        <v>45652.133056640618</v>
      </c>
      <c r="W197" s="88">
        <v>3594.1582397460902</v>
      </c>
      <c r="X197" s="88">
        <v>15164.414429937489</v>
      </c>
      <c r="Y197" s="88">
        <v>12369.125714843745</v>
      </c>
      <c r="Z197" s="88">
        <v>354.71076807250984</v>
      </c>
      <c r="AA197" s="88">
        <v>19972.301343749983</v>
      </c>
      <c r="AB197" s="88">
        <v>17290.637061011934</v>
      </c>
      <c r="AC197" s="88">
        <v>18659.450138580334</v>
      </c>
      <c r="AD197" s="88">
        <v>27518.816465718741</v>
      </c>
      <c r="AE197" s="88">
        <v>9929.6611005859522</v>
      </c>
      <c r="AF197" s="88">
        <v>24.298578869047624</v>
      </c>
      <c r="AG197" s="88">
        <v>16637.854203125</v>
      </c>
      <c r="AH197" s="88">
        <v>33708.57716796876</v>
      </c>
      <c r="AI197" s="88">
        <v>8272.6015136718779</v>
      </c>
      <c r="AJ197" s="88">
        <v>40.397674072266085</v>
      </c>
      <c r="AK197" s="88">
        <v>5060.6686474609405</v>
      </c>
      <c r="AL197" s="88">
        <v>13993.801867187503</v>
      </c>
      <c r="AM197" s="88">
        <v>18994.166377031241</v>
      </c>
      <c r="AN197" s="88">
        <v>3200.8947753906295</v>
      </c>
      <c r="AO197" s="88">
        <v>29845.661796875011</v>
      </c>
      <c r="AP197" s="88">
        <v>842.69332885742188</v>
      </c>
      <c r="AQ197" s="88">
        <v>35695.162513257783</v>
      </c>
      <c r="AR197" s="88">
        <v>35317.402908447257</v>
      </c>
      <c r="AS197" s="88">
        <v>37090.493232528541</v>
      </c>
      <c r="AT197" s="88">
        <v>12737.5326191406</v>
      </c>
      <c r="AU197" s="88">
        <v>37634.793128906262</v>
      </c>
      <c r="AV197" s="88">
        <v>19970.362304687525</v>
      </c>
      <c r="AW197" s="88">
        <v>2324.7531215820277</v>
      </c>
      <c r="AX197" s="88">
        <v>29978.813717041019</v>
      </c>
      <c r="AY197" s="88">
        <v>37230.575285125029</v>
      </c>
    </row>
    <row r="198" spans="1:51" x14ac:dyDescent="0.25">
      <c r="A198" s="86">
        <v>43505</v>
      </c>
      <c r="B198" s="87">
        <v>5</v>
      </c>
      <c r="C198" s="88">
        <v>23623.62481250002</v>
      </c>
      <c r="D198" s="88">
        <v>28406.231683593753</v>
      </c>
      <c r="E198" s="88">
        <v>12084.706611328134</v>
      </c>
      <c r="F198" s="88">
        <v>38738.689943359357</v>
      </c>
      <c r="G198" s="88">
        <v>26460.340910156261</v>
      </c>
      <c r="H198" s="88">
        <v>5717.6497601250012</v>
      </c>
      <c r="I198" s="88">
        <v>22862.815072753896</v>
      </c>
      <c r="J198" s="88">
        <v>92.381092071533203</v>
      </c>
      <c r="K198" s="88">
        <v>12750.880908203128</v>
      </c>
      <c r="L198" s="88">
        <v>11995.140825195322</v>
      </c>
      <c r="M198" s="88">
        <v>24241.247436015659</v>
      </c>
      <c r="N198" s="88">
        <v>10706.961658203129</v>
      </c>
      <c r="O198" s="88">
        <v>30575.103174804706</v>
      </c>
      <c r="P198" s="88">
        <v>2676.3818027343805</v>
      </c>
      <c r="Q198" s="88">
        <v>30.492003440856919</v>
      </c>
      <c r="R198" s="88">
        <v>4005.467163085937</v>
      </c>
      <c r="S198" s="88">
        <v>31293.803525390624</v>
      </c>
      <c r="T198" s="88">
        <v>11226.634975585925</v>
      </c>
      <c r="U198" s="88">
        <v>5405.1560244140701</v>
      </c>
      <c r="V198" s="88">
        <v>43665.488246093715</v>
      </c>
      <c r="W198" s="88">
        <v>3440.0723388671881</v>
      </c>
      <c r="X198" s="88">
        <v>15165.294336609371</v>
      </c>
      <c r="Y198" s="88">
        <v>11548.204234375</v>
      </c>
      <c r="Z198" s="88">
        <v>348.39496014404301</v>
      </c>
      <c r="AA198" s="88">
        <v>19206.711613281281</v>
      </c>
      <c r="AB198" s="88">
        <v>17128.773570777528</v>
      </c>
      <c r="AC198" s="88">
        <v>18151.341849807741</v>
      </c>
      <c r="AD198" s="88">
        <v>26304.021209828137</v>
      </c>
      <c r="AE198" s="88">
        <v>9849.4499257812513</v>
      </c>
      <c r="AF198" s="88">
        <v>24.298578869047624</v>
      </c>
      <c r="AG198" s="88">
        <v>15937.242085937496</v>
      </c>
      <c r="AH198" s="88">
        <v>31989.789125000007</v>
      </c>
      <c r="AI198" s="88">
        <v>7927.3757568359497</v>
      </c>
      <c r="AJ198" s="88">
        <v>43.154511230468117</v>
      </c>
      <c r="AK198" s="88">
        <v>4994.8035986328005</v>
      </c>
      <c r="AL198" s="88">
        <v>13109.588337890633</v>
      </c>
      <c r="AM198" s="88">
        <v>18288.759262750016</v>
      </c>
      <c r="AN198" s="88">
        <v>3210.1976074218833</v>
      </c>
      <c r="AO198" s="88">
        <v>28415.478967285162</v>
      </c>
      <c r="AP198" s="88">
        <v>695.95803833007903</v>
      </c>
      <c r="AQ198" s="88">
        <v>34817.07315273436</v>
      </c>
      <c r="AR198" s="88">
        <v>33815.969402832015</v>
      </c>
      <c r="AS198" s="88">
        <v>35069.67032560215</v>
      </c>
      <c r="AT198" s="88">
        <v>12452.695847656274</v>
      </c>
      <c r="AU198" s="88">
        <v>36484.131402343723</v>
      </c>
      <c r="AV198" s="88">
        <v>19021.305839843732</v>
      </c>
      <c r="AW198" s="88">
        <v>2186.2482089843807</v>
      </c>
      <c r="AX198" s="88">
        <v>28314.12373291016</v>
      </c>
      <c r="AY198" s="88">
        <v>36425.478137531165</v>
      </c>
    </row>
    <row r="199" spans="1:51" x14ac:dyDescent="0.25">
      <c r="A199" s="86">
        <v>43505</v>
      </c>
      <c r="B199" s="87">
        <v>6</v>
      </c>
      <c r="C199" s="88">
        <v>23576.916324218775</v>
      </c>
      <c r="D199" s="88">
        <v>27911.852695312511</v>
      </c>
      <c r="E199" s="88">
        <v>11894.476176757802</v>
      </c>
      <c r="F199" s="88">
        <v>38257.662220703147</v>
      </c>
      <c r="G199" s="88">
        <v>25376.536164062505</v>
      </c>
      <c r="H199" s="88">
        <v>5248.5606742968939</v>
      </c>
      <c r="I199" s="88">
        <v>22708.349847656282</v>
      </c>
      <c r="J199" s="88">
        <v>90.488439559936495</v>
      </c>
      <c r="K199" s="88">
        <v>12477.249999999996</v>
      </c>
      <c r="L199" s="88">
        <v>11774.944777343753</v>
      </c>
      <c r="M199" s="88">
        <v>23612.96649415619</v>
      </c>
      <c r="N199" s="88">
        <v>10536.458917968757</v>
      </c>
      <c r="O199" s="88">
        <v>30404.115481445318</v>
      </c>
      <c r="P199" s="88">
        <v>2695.8077402343706</v>
      </c>
      <c r="Q199" s="88">
        <v>30.02688360214233</v>
      </c>
      <c r="R199" s="88">
        <v>3838.4911315917961</v>
      </c>
      <c r="S199" s="88">
        <v>30512.098157226585</v>
      </c>
      <c r="T199" s="88">
        <v>11191.999534179677</v>
      </c>
      <c r="U199" s="88">
        <v>5366.9006855468688</v>
      </c>
      <c r="V199" s="88">
        <v>42903.814236328144</v>
      </c>
      <c r="W199" s="88">
        <v>3265.8669067382802</v>
      </c>
      <c r="X199" s="88">
        <v>14873.911316718744</v>
      </c>
      <c r="Y199" s="88">
        <v>11712.048054687504</v>
      </c>
      <c r="Z199" s="88">
        <v>360.20060424804689</v>
      </c>
      <c r="AA199" s="88">
        <v>18822.766600585943</v>
      </c>
      <c r="AB199" s="88">
        <v>17084.561644996294</v>
      </c>
      <c r="AC199" s="88">
        <v>17973.945678222673</v>
      </c>
      <c r="AD199" s="88">
        <v>25643.231031093754</v>
      </c>
      <c r="AE199" s="88">
        <v>9581.5940078125259</v>
      </c>
      <c r="AF199" s="88">
        <v>24.298578869047624</v>
      </c>
      <c r="AG199" s="88">
        <v>15553.175347656248</v>
      </c>
      <c r="AH199" s="88">
        <v>31352.716515625023</v>
      </c>
      <c r="AI199" s="88">
        <v>7959.8267578124996</v>
      </c>
      <c r="AJ199" s="88">
        <v>44.111816406250867</v>
      </c>
      <c r="AK199" s="88">
        <v>5008.1633691406305</v>
      </c>
      <c r="AL199" s="88">
        <v>12844.993811523442</v>
      </c>
      <c r="AM199" s="88">
        <v>17880.019500093778</v>
      </c>
      <c r="AN199" s="88">
        <v>2475.6029296875017</v>
      </c>
      <c r="AO199" s="88">
        <v>27874.233331542968</v>
      </c>
      <c r="AP199" s="88">
        <v>671.52717590332099</v>
      </c>
      <c r="AQ199" s="88">
        <v>34444.286945796892</v>
      </c>
      <c r="AR199" s="88">
        <v>33026.507093749999</v>
      </c>
      <c r="AS199" s="88">
        <v>34329.29966842079</v>
      </c>
      <c r="AT199" s="88">
        <v>12416.52687109372</v>
      </c>
      <c r="AU199" s="88">
        <v>35908.034771484352</v>
      </c>
      <c r="AV199" s="88">
        <v>18574.960578124988</v>
      </c>
      <c r="AW199" s="88">
        <v>2131.107807617188</v>
      </c>
      <c r="AX199" s="88">
        <v>27624.75265502929</v>
      </c>
      <c r="AY199" s="88">
        <v>36473.516547859399</v>
      </c>
    </row>
    <row r="200" spans="1:51" x14ac:dyDescent="0.25">
      <c r="A200" s="86">
        <v>43505</v>
      </c>
      <c r="B200" s="87">
        <v>7</v>
      </c>
      <c r="C200" s="88">
        <v>23997.275908203115</v>
      </c>
      <c r="D200" s="88">
        <v>28381.853605468743</v>
      </c>
      <c r="E200" s="88">
        <v>11930.474287109382</v>
      </c>
      <c r="F200" s="88">
        <v>38599.245972656245</v>
      </c>
      <c r="G200" s="88">
        <v>25054.739437500011</v>
      </c>
      <c r="H200" s="88">
        <v>5255.46363314063</v>
      </c>
      <c r="I200" s="88">
        <v>23197.823626640609</v>
      </c>
      <c r="J200" s="88">
        <v>89.577894210815487</v>
      </c>
      <c r="K200" s="88">
        <v>12548.941772460943</v>
      </c>
      <c r="L200" s="88">
        <v>11769.651968750008</v>
      </c>
      <c r="M200" s="88">
        <v>22816.740476156225</v>
      </c>
      <c r="N200" s="88">
        <v>10589.836207031247</v>
      </c>
      <c r="O200" s="88">
        <v>30982.869477539036</v>
      </c>
      <c r="P200" s="88">
        <v>2775.7926025390598</v>
      </c>
      <c r="Q200" s="88">
        <v>30.158606052398682</v>
      </c>
      <c r="R200" s="88">
        <v>3861.5859680175763</v>
      </c>
      <c r="S200" s="88">
        <v>30620.673995117155</v>
      </c>
      <c r="T200" s="88">
        <v>11310.425269531253</v>
      </c>
      <c r="U200" s="88">
        <v>5371.6300419921899</v>
      </c>
      <c r="V200" s="88">
        <v>42187.839963749982</v>
      </c>
      <c r="W200" s="88">
        <v>3236.080065917969</v>
      </c>
      <c r="X200" s="88">
        <v>13908.939797578158</v>
      </c>
      <c r="Y200" s="88">
        <v>12091.782714843746</v>
      </c>
      <c r="Z200" s="88">
        <v>347.34918171997066</v>
      </c>
      <c r="AA200" s="88">
        <v>19323.739198242183</v>
      </c>
      <c r="AB200" s="88">
        <v>17450.02631101193</v>
      </c>
      <c r="AC200" s="88">
        <v>18391.986632736185</v>
      </c>
      <c r="AD200" s="88">
        <v>25727.277928624982</v>
      </c>
      <c r="AE200" s="88">
        <v>8860.8059238281239</v>
      </c>
      <c r="AF200" s="88">
        <v>24.298578869047624</v>
      </c>
      <c r="AG200" s="88">
        <v>15772.660625000008</v>
      </c>
      <c r="AH200" s="88">
        <v>31240.664187500035</v>
      </c>
      <c r="AI200" s="88">
        <v>7964.0513183593803</v>
      </c>
      <c r="AJ200" s="88">
        <v>38.886739257813062</v>
      </c>
      <c r="AK200" s="88">
        <v>5044.0486132812503</v>
      </c>
      <c r="AL200" s="88">
        <v>12918.779908203134</v>
      </c>
      <c r="AM200" s="88">
        <v>17728.568549718748</v>
      </c>
      <c r="AN200" s="88">
        <v>2977.8605957031295</v>
      </c>
      <c r="AO200" s="88">
        <v>28091.055415039078</v>
      </c>
      <c r="AP200" s="88">
        <v>762.42051696777298</v>
      </c>
      <c r="AQ200" s="88">
        <v>34693.396067945316</v>
      </c>
      <c r="AR200" s="88">
        <v>32890.034232910177</v>
      </c>
      <c r="AS200" s="88">
        <v>34466.787231096234</v>
      </c>
      <c r="AT200" s="88">
        <v>12132.513062500006</v>
      </c>
      <c r="AU200" s="88">
        <v>35657.987382812506</v>
      </c>
      <c r="AV200" s="88">
        <v>18613.794886718752</v>
      </c>
      <c r="AW200" s="88">
        <v>2108.8549506835898</v>
      </c>
      <c r="AX200" s="88">
        <v>27618.945266113289</v>
      </c>
      <c r="AY200" s="88">
        <v>36963.124127671887</v>
      </c>
    </row>
    <row r="201" spans="1:51" x14ac:dyDescent="0.25">
      <c r="A201" s="86">
        <v>43505</v>
      </c>
      <c r="B201" s="87">
        <v>8</v>
      </c>
      <c r="C201" s="88">
        <v>23342.250402343758</v>
      </c>
      <c r="D201" s="88">
        <v>26803.145308593754</v>
      </c>
      <c r="E201" s="88">
        <v>11225.193779296889</v>
      </c>
      <c r="F201" s="88">
        <v>39201.58833007815</v>
      </c>
      <c r="G201" s="88">
        <v>23557.087599613249</v>
      </c>
      <c r="H201" s="88">
        <v>6237.1801986406199</v>
      </c>
      <c r="I201" s="88">
        <v>24318.775211242188</v>
      </c>
      <c r="J201" s="88">
        <v>104.0692253112793</v>
      </c>
      <c r="K201" s="88">
        <v>12269.235473632822</v>
      </c>
      <c r="L201" s="88">
        <v>11509.766912109391</v>
      </c>
      <c r="M201" s="88">
        <v>22312.110260281261</v>
      </c>
      <c r="N201" s="88">
        <v>9402.2022929687628</v>
      </c>
      <c r="O201" s="88">
        <v>31490.492560546863</v>
      </c>
      <c r="P201" s="88">
        <v>2785.2764473283605</v>
      </c>
      <c r="Q201" s="88">
        <v>29.986449241638191</v>
      </c>
      <c r="R201" s="88">
        <v>3416.7855957031275</v>
      </c>
      <c r="S201" s="88">
        <v>28851.622546875031</v>
      </c>
      <c r="T201" s="88">
        <v>10159.811920898417</v>
      </c>
      <c r="U201" s="88">
        <v>4426.3394189453102</v>
      </c>
      <c r="V201" s="88">
        <v>40891.126982109359</v>
      </c>
      <c r="W201" s="88">
        <v>3135.0105224609383</v>
      </c>
      <c r="X201" s="88">
        <v>13528.211000375035</v>
      </c>
      <c r="Y201" s="88">
        <v>11928.951210937495</v>
      </c>
      <c r="Z201" s="88">
        <v>311.35134548950202</v>
      </c>
      <c r="AA201" s="88">
        <v>19042.049866210938</v>
      </c>
      <c r="AB201" s="88">
        <v>18512.534877418155</v>
      </c>
      <c r="AC201" s="88">
        <v>17197.520629531868</v>
      </c>
      <c r="AD201" s="88">
        <v>24478.315288499994</v>
      </c>
      <c r="AE201" s="88">
        <v>6806.2877167968809</v>
      </c>
      <c r="AF201" s="88">
        <v>24.298578869047624</v>
      </c>
      <c r="AG201" s="88">
        <v>15653.828109375001</v>
      </c>
      <c r="AH201" s="88">
        <v>28280.080121093761</v>
      </c>
      <c r="AI201" s="88">
        <v>7402.2274169921784</v>
      </c>
      <c r="AJ201" s="88">
        <v>37.116425048829086</v>
      </c>
      <c r="AK201" s="88">
        <v>5070.99137366372</v>
      </c>
      <c r="AL201" s="88">
        <v>11783.850297851573</v>
      </c>
      <c r="AM201" s="88">
        <v>15794.351030585922</v>
      </c>
      <c r="AN201" s="88">
        <v>3176.969921875002</v>
      </c>
      <c r="AO201" s="88">
        <v>27396.152211425815</v>
      </c>
      <c r="AP201" s="88">
        <v>752.39280033111527</v>
      </c>
      <c r="AQ201" s="88">
        <v>35700.804094656218</v>
      </c>
      <c r="AR201" s="88">
        <v>32152.486825195319</v>
      </c>
      <c r="AS201" s="88">
        <v>33045.579065311642</v>
      </c>
      <c r="AT201" s="88">
        <v>11247.412874999995</v>
      </c>
      <c r="AU201" s="88">
        <v>35063.93216210934</v>
      </c>
      <c r="AV201" s="88">
        <v>17125.738580078123</v>
      </c>
      <c r="AW201" s="88">
        <v>1771.4656801757774</v>
      </c>
      <c r="AX201" s="88">
        <v>25354.526584472671</v>
      </c>
      <c r="AY201" s="88">
        <v>38458.986986390599</v>
      </c>
    </row>
    <row r="202" spans="1:51" x14ac:dyDescent="0.25">
      <c r="A202" s="86">
        <v>43505</v>
      </c>
      <c r="B202" s="87">
        <v>9</v>
      </c>
      <c r="C202" s="88">
        <v>25011.384730468759</v>
      </c>
      <c r="D202" s="88">
        <v>28753.995980468753</v>
      </c>
      <c r="E202" s="88">
        <v>11974.74342773438</v>
      </c>
      <c r="F202" s="88">
        <v>43262.662904296856</v>
      </c>
      <c r="G202" s="88">
        <v>26111.536800275437</v>
      </c>
      <c r="H202" s="88">
        <v>7072.7729963750153</v>
      </c>
      <c r="I202" s="88">
        <v>28273.219905347662</v>
      </c>
      <c r="J202" s="88">
        <v>121.95455932617189</v>
      </c>
      <c r="K202" s="88">
        <v>13657.204809570303</v>
      </c>
      <c r="L202" s="88">
        <v>12287.420131835936</v>
      </c>
      <c r="M202" s="88">
        <v>23626.263802062476</v>
      </c>
      <c r="N202" s="88">
        <v>9889.0489804687604</v>
      </c>
      <c r="O202" s="88">
        <v>35125.857055664077</v>
      </c>
      <c r="P202" s="88">
        <v>3168.6450260572396</v>
      </c>
      <c r="Q202" s="88">
        <v>31.849936962127675</v>
      </c>
      <c r="R202" s="88">
        <v>3698.2651611328115</v>
      </c>
      <c r="S202" s="88">
        <v>31053.017713867197</v>
      </c>
      <c r="T202" s="88">
        <v>10329.998354492187</v>
      </c>
      <c r="U202" s="88">
        <v>4475.2633115234403</v>
      </c>
      <c r="V202" s="88">
        <v>43426.227499531276</v>
      </c>
      <c r="W202" s="88">
        <v>3457.2993164062591</v>
      </c>
      <c r="X202" s="88">
        <v>13852.185864023397</v>
      </c>
      <c r="Y202" s="88">
        <v>13445.472718750005</v>
      </c>
      <c r="Z202" s="88">
        <v>341.05501486206055</v>
      </c>
      <c r="AA202" s="88">
        <v>21082.627225585962</v>
      </c>
      <c r="AB202" s="88">
        <v>21741.192609840036</v>
      </c>
      <c r="AC202" s="88">
        <v>18112.681975646956</v>
      </c>
      <c r="AD202" s="88">
        <v>26422.359285812494</v>
      </c>
      <c r="AE202" s="88">
        <v>8142.5269903193548</v>
      </c>
      <c r="AF202" s="88">
        <v>24.298578869047624</v>
      </c>
      <c r="AG202" s="88">
        <v>17047.701671875002</v>
      </c>
      <c r="AH202" s="88">
        <v>30400.866296875018</v>
      </c>
      <c r="AI202" s="88">
        <v>8208.5661621093695</v>
      </c>
      <c r="AJ202" s="88">
        <v>49.663090332030777</v>
      </c>
      <c r="AK202" s="88">
        <v>5527.6251223419149</v>
      </c>
      <c r="AL202" s="88">
        <v>12628.066121093752</v>
      </c>
      <c r="AM202" s="88">
        <v>17148.251533687519</v>
      </c>
      <c r="AN202" s="88">
        <v>2745.29345703125</v>
      </c>
      <c r="AO202" s="88">
        <v>29658.131066406244</v>
      </c>
      <c r="AP202" s="88">
        <v>714.66336786746956</v>
      </c>
      <c r="AQ202" s="88">
        <v>40410.863892945279</v>
      </c>
      <c r="AR202" s="88">
        <v>35481.14786523435</v>
      </c>
      <c r="AS202" s="88">
        <v>35698.187590041962</v>
      </c>
      <c r="AT202" s="88">
        <v>11967.013324218766</v>
      </c>
      <c r="AU202" s="88">
        <v>38716.047714843779</v>
      </c>
      <c r="AV202" s="88">
        <v>18587.558812499996</v>
      </c>
      <c r="AW202" s="88">
        <v>1816.0923964843673</v>
      </c>
      <c r="AX202" s="88">
        <v>27222.044626464838</v>
      </c>
      <c r="AY202" s="88">
        <v>42648.474791031273</v>
      </c>
    </row>
    <row r="203" spans="1:51" x14ac:dyDescent="0.25">
      <c r="A203" s="86">
        <v>43505</v>
      </c>
      <c r="B203" s="87">
        <v>10</v>
      </c>
      <c r="C203" s="88">
        <v>28835.229099609456</v>
      </c>
      <c r="D203" s="88">
        <v>32426.509875000043</v>
      </c>
      <c r="E203" s="88">
        <v>13814.340253906248</v>
      </c>
      <c r="F203" s="88">
        <v>49778.072249999976</v>
      </c>
      <c r="G203" s="88">
        <v>31477.185868106088</v>
      </c>
      <c r="H203" s="88">
        <v>7714.6582525625126</v>
      </c>
      <c r="I203" s="88">
        <v>33218.090971351594</v>
      </c>
      <c r="J203" s="88">
        <v>142.320468902588</v>
      </c>
      <c r="K203" s="88">
        <v>15392.602270507814</v>
      </c>
      <c r="L203" s="88">
        <v>13303.820508789069</v>
      </c>
      <c r="M203" s="88">
        <v>25750.593785015637</v>
      </c>
      <c r="N203" s="88">
        <v>11613.188470703128</v>
      </c>
      <c r="O203" s="88">
        <v>40639.42640625003</v>
      </c>
      <c r="P203" s="88">
        <v>3654.6160952758787</v>
      </c>
      <c r="Q203" s="88">
        <v>31.460814952850342</v>
      </c>
      <c r="R203" s="88">
        <v>4239.8743774414061</v>
      </c>
      <c r="S203" s="88">
        <v>34871.975236328108</v>
      </c>
      <c r="T203" s="88">
        <v>12165.896537109378</v>
      </c>
      <c r="U203" s="88">
        <v>5123.43305273438</v>
      </c>
      <c r="V203" s="88">
        <v>49341.923184374973</v>
      </c>
      <c r="W203" s="88">
        <v>3897.4411132812606</v>
      </c>
      <c r="X203" s="88">
        <v>15743.38115777347</v>
      </c>
      <c r="Y203" s="88">
        <v>14928.804503906247</v>
      </c>
      <c r="Z203" s="88">
        <v>402.20147869262689</v>
      </c>
      <c r="AA203" s="88">
        <v>24005.260853515647</v>
      </c>
      <c r="AB203" s="88">
        <v>25368.297098121275</v>
      </c>
      <c r="AC203" s="88">
        <v>20579.665773910525</v>
      </c>
      <c r="AD203" s="88">
        <v>29915.984249437501</v>
      </c>
      <c r="AE203" s="88">
        <v>9062.6641257874908</v>
      </c>
      <c r="AF203" s="88">
        <v>24.298578869047624</v>
      </c>
      <c r="AG203" s="88">
        <v>19202.796906249994</v>
      </c>
      <c r="AH203" s="88">
        <v>34684.403175781255</v>
      </c>
      <c r="AI203" s="88">
        <v>9488.296191406258</v>
      </c>
      <c r="AJ203" s="88">
        <v>58.474358398437033</v>
      </c>
      <c r="AK203" s="88">
        <v>6011.2713403442385</v>
      </c>
      <c r="AL203" s="88">
        <v>14345.15678027345</v>
      </c>
      <c r="AM203" s="88">
        <v>19958.515388203112</v>
      </c>
      <c r="AN203" s="88">
        <v>3553.8881347656306</v>
      </c>
      <c r="AO203" s="88">
        <v>33296.225819580082</v>
      </c>
      <c r="AP203" s="88">
        <v>721.45712280273506</v>
      </c>
      <c r="AQ203" s="88">
        <v>47492.265439406263</v>
      </c>
      <c r="AR203" s="88">
        <v>40473.177233398434</v>
      </c>
      <c r="AS203" s="88">
        <v>40072.923923522525</v>
      </c>
      <c r="AT203" s="88">
        <v>13028.722943359373</v>
      </c>
      <c r="AU203" s="88">
        <v>44360.898175781229</v>
      </c>
      <c r="AV203" s="88">
        <v>21124.293878906235</v>
      </c>
      <c r="AW203" s="88">
        <v>2058.1238730468654</v>
      </c>
      <c r="AX203" s="88">
        <v>30874.775971679675</v>
      </c>
      <c r="AY203" s="88">
        <v>48722.535289218744</v>
      </c>
    </row>
    <row r="204" spans="1:51" x14ac:dyDescent="0.25">
      <c r="A204" s="86">
        <v>43505</v>
      </c>
      <c r="B204" s="87">
        <v>11</v>
      </c>
      <c r="C204" s="88">
        <v>31317.569523437545</v>
      </c>
      <c r="D204" s="88">
        <v>35283.467242187508</v>
      </c>
      <c r="E204" s="88">
        <v>15730.475468750006</v>
      </c>
      <c r="F204" s="88">
        <v>57084.847527343714</v>
      </c>
      <c r="G204" s="88">
        <v>34343.222705017113</v>
      </c>
      <c r="H204" s="88">
        <v>8106.3543173906337</v>
      </c>
      <c r="I204" s="88">
        <v>38042.33858186716</v>
      </c>
      <c r="J204" s="88">
        <v>161.79125595092768</v>
      </c>
      <c r="K204" s="88">
        <v>16739.194531250021</v>
      </c>
      <c r="L204" s="88">
        <v>14738.012891601549</v>
      </c>
      <c r="M204" s="88">
        <v>27810.759652750017</v>
      </c>
      <c r="N204" s="88">
        <v>13294.620074218748</v>
      </c>
      <c r="O204" s="88">
        <v>45796.378863281265</v>
      </c>
      <c r="P204" s="88">
        <v>3853.8643671447753</v>
      </c>
      <c r="Q204" s="88">
        <v>31.803144454956048</v>
      </c>
      <c r="R204" s="88">
        <v>4774.783178710938</v>
      </c>
      <c r="S204" s="88">
        <v>38392.159134765643</v>
      </c>
      <c r="T204" s="88">
        <v>14644.922615234393</v>
      </c>
      <c r="U204" s="88">
        <v>5620.790000976559</v>
      </c>
      <c r="V204" s="88">
        <v>54895.10012265628</v>
      </c>
      <c r="W204" s="88">
        <v>4460.097827148441</v>
      </c>
      <c r="X204" s="88">
        <v>16875.864871023467</v>
      </c>
      <c r="Y204" s="88">
        <v>15954.893292968736</v>
      </c>
      <c r="Z204" s="88">
        <v>358.15606676635747</v>
      </c>
      <c r="AA204" s="88">
        <v>26388.03761230471</v>
      </c>
      <c r="AB204" s="88">
        <v>27407.318543433801</v>
      </c>
      <c r="AC204" s="88">
        <v>22982.289775222795</v>
      </c>
      <c r="AD204" s="88">
        <v>33405.539452250028</v>
      </c>
      <c r="AE204" s="88">
        <v>9470.2981992446985</v>
      </c>
      <c r="AF204" s="88">
        <v>24.298578869047624</v>
      </c>
      <c r="AG204" s="88">
        <v>20796.315535156242</v>
      </c>
      <c r="AH204" s="88">
        <v>38786.731578125007</v>
      </c>
      <c r="AI204" s="88">
        <v>10690.189501953138</v>
      </c>
      <c r="AJ204" s="88">
        <v>55.841675292968688</v>
      </c>
      <c r="AK204" s="88">
        <v>6289.2348464721672</v>
      </c>
      <c r="AL204" s="88">
        <v>16235.934224609371</v>
      </c>
      <c r="AM204" s="88">
        <v>22335.488661375013</v>
      </c>
      <c r="AN204" s="88">
        <v>3922.7970214843585</v>
      </c>
      <c r="AO204" s="88">
        <v>36484.757066406237</v>
      </c>
      <c r="AP204" s="88">
        <v>780.42085266113304</v>
      </c>
      <c r="AQ204" s="88">
        <v>54074.741138984384</v>
      </c>
      <c r="AR204" s="88">
        <v>44371.701671874987</v>
      </c>
      <c r="AS204" s="88">
        <v>44084.441095947259</v>
      </c>
      <c r="AT204" s="88">
        <v>14068.236624999996</v>
      </c>
      <c r="AU204" s="88">
        <v>48987.943724609402</v>
      </c>
      <c r="AV204" s="88">
        <v>23194.127218749989</v>
      </c>
      <c r="AW204" s="88">
        <v>2313.3816381835918</v>
      </c>
      <c r="AX204" s="88">
        <v>34295.025275878921</v>
      </c>
      <c r="AY204" s="88">
        <v>53339.111134328137</v>
      </c>
    </row>
    <row r="205" spans="1:51" x14ac:dyDescent="0.25">
      <c r="A205" s="86">
        <v>43505</v>
      </c>
      <c r="B205" s="87">
        <v>12</v>
      </c>
      <c r="C205" s="88">
        <v>33984.996980468728</v>
      </c>
      <c r="D205" s="88">
        <v>37518.864859374982</v>
      </c>
      <c r="E205" s="88">
        <v>17494.008994140626</v>
      </c>
      <c r="F205" s="88">
        <v>60918.277378906256</v>
      </c>
      <c r="G205" s="88">
        <v>36617.921811791981</v>
      </c>
      <c r="H205" s="88">
        <v>8632.0351035781168</v>
      </c>
      <c r="I205" s="88">
        <v>40300.453543734366</v>
      </c>
      <c r="J205" s="88">
        <v>163.39925003051749</v>
      </c>
      <c r="K205" s="88">
        <v>17780.702832031257</v>
      </c>
      <c r="L205" s="88">
        <v>15322.46301171875</v>
      </c>
      <c r="M205" s="88">
        <v>28891.873558218744</v>
      </c>
      <c r="N205" s="88">
        <v>14750.883828125001</v>
      </c>
      <c r="O205" s="88">
        <v>48563.923822265635</v>
      </c>
      <c r="P205" s="88">
        <v>4066.5078102661128</v>
      </c>
      <c r="Q205" s="88">
        <v>31.904036045074463</v>
      </c>
      <c r="R205" s="88">
        <v>5208.3973022460941</v>
      </c>
      <c r="S205" s="88">
        <v>41095.959695312493</v>
      </c>
      <c r="T205" s="88">
        <v>16340.555208984379</v>
      </c>
      <c r="U205" s="88">
        <v>6162.2841904296802</v>
      </c>
      <c r="V205" s="88">
        <v>59346.291890624991</v>
      </c>
      <c r="W205" s="88">
        <v>4607.7645751953096</v>
      </c>
      <c r="X205" s="88">
        <v>16787.790974101554</v>
      </c>
      <c r="Y205" s="88">
        <v>16895.591542968752</v>
      </c>
      <c r="Z205" s="88">
        <v>367.79634462890641</v>
      </c>
      <c r="AA205" s="88">
        <v>27997.567052734386</v>
      </c>
      <c r="AB205" s="88">
        <v>28390.030824683796</v>
      </c>
      <c r="AC205" s="88">
        <v>24691.047768928518</v>
      </c>
      <c r="AD205" s="88">
        <v>36382.438868281242</v>
      </c>
      <c r="AE205" s="88">
        <v>9397.9926136810373</v>
      </c>
      <c r="AF205" s="88">
        <v>24.298578869047624</v>
      </c>
      <c r="AG205" s="88">
        <v>21634.737671874995</v>
      </c>
      <c r="AH205" s="88">
        <v>41609.055617187529</v>
      </c>
      <c r="AI205" s="88">
        <v>11458.869580078119</v>
      </c>
      <c r="AJ205" s="88">
        <v>57.715810302734099</v>
      </c>
      <c r="AK205" s="88">
        <v>6261.1376764404322</v>
      </c>
      <c r="AL205" s="88">
        <v>17577.885632812518</v>
      </c>
      <c r="AM205" s="88">
        <v>24349.490204578135</v>
      </c>
      <c r="AN205" s="88">
        <v>4435.0701660156192</v>
      </c>
      <c r="AO205" s="88">
        <v>39097.900354492194</v>
      </c>
      <c r="AP205" s="88">
        <v>866.14233398437386</v>
      </c>
      <c r="AQ205" s="88">
        <v>57627.852819187457</v>
      </c>
      <c r="AR205" s="88">
        <v>47187.121796874992</v>
      </c>
      <c r="AS205" s="88">
        <v>47360.804006735823</v>
      </c>
      <c r="AT205" s="88">
        <v>14744.054992187521</v>
      </c>
      <c r="AU205" s="88">
        <v>51978.585349609377</v>
      </c>
      <c r="AV205" s="88">
        <v>24448.527316406253</v>
      </c>
      <c r="AW205" s="88">
        <v>2472.7331494140599</v>
      </c>
      <c r="AX205" s="88">
        <v>36911.837674560542</v>
      </c>
      <c r="AY205" s="88">
        <v>55887.688710062517</v>
      </c>
    </row>
    <row r="206" spans="1:51" x14ac:dyDescent="0.25">
      <c r="A206" s="86">
        <v>43505</v>
      </c>
      <c r="B206" s="87">
        <v>13</v>
      </c>
      <c r="C206" s="88">
        <v>35527.74131640626</v>
      </c>
      <c r="D206" s="88">
        <v>39063.98965625</v>
      </c>
      <c r="E206" s="88">
        <v>18786.570585937516</v>
      </c>
      <c r="F206" s="88">
        <v>63868.411886718757</v>
      </c>
      <c r="G206" s="88">
        <v>38154.674382189951</v>
      </c>
      <c r="H206" s="88">
        <v>8308.5349502656263</v>
      </c>
      <c r="I206" s="88">
        <v>41528.690641679663</v>
      </c>
      <c r="J206" s="88">
        <v>168.66254806518549</v>
      </c>
      <c r="K206" s="88">
        <v>18132.708886718752</v>
      </c>
      <c r="L206" s="88">
        <v>15440.699518554697</v>
      </c>
      <c r="M206" s="88">
        <v>29503.129807062487</v>
      </c>
      <c r="N206" s="88">
        <v>15936.251296875002</v>
      </c>
      <c r="O206" s="88">
        <v>50015.11128710935</v>
      </c>
      <c r="P206" s="88">
        <v>4197.5039374328608</v>
      </c>
      <c r="Q206" s="88">
        <v>31.880467891693122</v>
      </c>
      <c r="R206" s="88">
        <v>5551.7512329101564</v>
      </c>
      <c r="S206" s="88">
        <v>43275.319769531234</v>
      </c>
      <c r="T206" s="88">
        <v>17272.056162109388</v>
      </c>
      <c r="U206" s="88">
        <v>6862.6148408203208</v>
      </c>
      <c r="V206" s="88">
        <v>62849.570817187479</v>
      </c>
      <c r="W206" s="88">
        <v>4624.5493164062391</v>
      </c>
      <c r="X206" s="88">
        <v>17518.440986875004</v>
      </c>
      <c r="Y206" s="88">
        <v>16939.586449218754</v>
      </c>
      <c r="Z206" s="88">
        <v>389.83472517089842</v>
      </c>
      <c r="AA206" s="88">
        <v>29341.992888671837</v>
      </c>
      <c r="AB206" s="88">
        <v>28678.324289527536</v>
      </c>
      <c r="AC206" s="88">
        <v>26102.72379468536</v>
      </c>
      <c r="AD206" s="88">
        <v>39194.371800156245</v>
      </c>
      <c r="AE206" s="88">
        <v>9881.7969567016698</v>
      </c>
      <c r="AF206" s="88">
        <v>24.298578869047624</v>
      </c>
      <c r="AG206" s="88">
        <v>22670.399921875003</v>
      </c>
      <c r="AH206" s="88">
        <v>44468.596441406276</v>
      </c>
      <c r="AI206" s="88">
        <v>11852.313037109381</v>
      </c>
      <c r="AJ206" s="88">
        <v>61.513340087889873</v>
      </c>
      <c r="AK206" s="88">
        <v>6085.0168502075194</v>
      </c>
      <c r="AL206" s="88">
        <v>18827.572453125005</v>
      </c>
      <c r="AM206" s="88">
        <v>25431.941172296869</v>
      </c>
      <c r="AN206" s="88">
        <v>4317.6284179687591</v>
      </c>
      <c r="AO206" s="88">
        <v>41029.5552236328</v>
      </c>
      <c r="AP206" s="88">
        <v>836.90960693359375</v>
      </c>
      <c r="AQ206" s="88">
        <v>59021.096112750012</v>
      </c>
      <c r="AR206" s="88">
        <v>48760.235424804698</v>
      </c>
      <c r="AS206" s="88">
        <v>49677.555746341706</v>
      </c>
      <c r="AT206" s="88">
        <v>15243.759699218726</v>
      </c>
      <c r="AU206" s="88">
        <v>53607.525277343775</v>
      </c>
      <c r="AV206" s="88">
        <v>25482.513941406225</v>
      </c>
      <c r="AW206" s="88">
        <v>2668.9727373046849</v>
      </c>
      <c r="AX206" s="88">
        <v>39717.13200073241</v>
      </c>
      <c r="AY206" s="88">
        <v>57007.215595906237</v>
      </c>
    </row>
    <row r="207" spans="1:51" x14ac:dyDescent="0.25">
      <c r="A207" s="86">
        <v>43505</v>
      </c>
      <c r="B207" s="87">
        <v>14</v>
      </c>
      <c r="C207" s="88">
        <v>36201.920195312516</v>
      </c>
      <c r="D207" s="88">
        <v>40011.19051171872</v>
      </c>
      <c r="E207" s="88">
        <v>19658.198417968768</v>
      </c>
      <c r="F207" s="88">
        <v>65481.445863281253</v>
      </c>
      <c r="G207" s="88">
        <v>38537.469183087167</v>
      </c>
      <c r="H207" s="88">
        <v>8017.6592425937506</v>
      </c>
      <c r="I207" s="88">
        <v>41773.530750171842</v>
      </c>
      <c r="J207" s="88">
        <v>174.5969886779784</v>
      </c>
      <c r="K207" s="88">
        <v>18611.838476562509</v>
      </c>
      <c r="L207" s="88">
        <v>15137.082353515632</v>
      </c>
      <c r="M207" s="88">
        <v>28745.897499468752</v>
      </c>
      <c r="N207" s="88">
        <v>16732.586781250004</v>
      </c>
      <c r="O207" s="88">
        <v>50776.858343749991</v>
      </c>
      <c r="P207" s="88">
        <v>4267.8188469909674</v>
      </c>
      <c r="Q207" s="88">
        <v>32.80523681640625</v>
      </c>
      <c r="R207" s="88">
        <v>5985.8073120117187</v>
      </c>
      <c r="S207" s="88">
        <v>44967.38393945311</v>
      </c>
      <c r="T207" s="88">
        <v>17896.776593750015</v>
      </c>
      <c r="U207" s="88">
        <v>7102.5466757812492</v>
      </c>
      <c r="V207" s="88">
        <v>66113.924597187579</v>
      </c>
      <c r="W207" s="88">
        <v>4759.4806884765594</v>
      </c>
      <c r="X207" s="88">
        <v>17806.302068164063</v>
      </c>
      <c r="Y207" s="88">
        <v>15870.221273437499</v>
      </c>
      <c r="Z207" s="88">
        <v>396.0275739624023</v>
      </c>
      <c r="AA207" s="88">
        <v>29914.444708984418</v>
      </c>
      <c r="AB207" s="88">
        <v>28151.260752418148</v>
      </c>
      <c r="AC207" s="88">
        <v>27125.198430381759</v>
      </c>
      <c r="AD207" s="88">
        <v>41652.326452750007</v>
      </c>
      <c r="AE207" s="88">
        <v>10316.658036621091</v>
      </c>
      <c r="AF207" s="88">
        <v>24.298578869047624</v>
      </c>
      <c r="AG207" s="88">
        <v>23521.815042968748</v>
      </c>
      <c r="AH207" s="88">
        <v>47867.426605468776</v>
      </c>
      <c r="AI207" s="88">
        <v>11839.01782226563</v>
      </c>
      <c r="AJ207" s="88">
        <v>49.631549804686983</v>
      </c>
      <c r="AK207" s="88">
        <v>6159.6137880249062</v>
      </c>
      <c r="AL207" s="88">
        <v>19950.47216406251</v>
      </c>
      <c r="AM207" s="88">
        <v>26712.501899796909</v>
      </c>
      <c r="AN207" s="88">
        <v>5085.0138183593799</v>
      </c>
      <c r="AO207" s="88">
        <v>42770.457483398481</v>
      </c>
      <c r="AP207" s="88">
        <v>719.14729309081986</v>
      </c>
      <c r="AQ207" s="88">
        <v>59251.146677953126</v>
      </c>
      <c r="AR207" s="88">
        <v>50138.58222070316</v>
      </c>
      <c r="AS207" s="88">
        <v>52198.186661127431</v>
      </c>
      <c r="AT207" s="88">
        <v>15559.346222656271</v>
      </c>
      <c r="AU207" s="88">
        <v>55402.592613281267</v>
      </c>
      <c r="AV207" s="88">
        <v>27184.240121093764</v>
      </c>
      <c r="AW207" s="88">
        <v>2914.3722885742209</v>
      </c>
      <c r="AX207" s="88">
        <v>42524.450317382834</v>
      </c>
      <c r="AY207" s="88">
        <v>56880.941267812537</v>
      </c>
    </row>
    <row r="208" spans="1:51" x14ac:dyDescent="0.25">
      <c r="A208" s="86">
        <v>43505</v>
      </c>
      <c r="B208" s="87">
        <v>15</v>
      </c>
      <c r="C208" s="88">
        <v>35316.232066406206</v>
      </c>
      <c r="D208" s="88">
        <v>40507.437996093715</v>
      </c>
      <c r="E208" s="88">
        <v>20258.109853515631</v>
      </c>
      <c r="F208" s="88">
        <v>64094.490132812425</v>
      </c>
      <c r="G208" s="88">
        <v>38600.101875787303</v>
      </c>
      <c r="H208" s="88">
        <v>7690.6941108593728</v>
      </c>
      <c r="I208" s="88">
        <v>40939.665678234378</v>
      </c>
      <c r="J208" s="88">
        <v>161.600341796875</v>
      </c>
      <c r="K208" s="88">
        <v>18709.171923828126</v>
      </c>
      <c r="L208" s="88">
        <v>15213.554565429671</v>
      </c>
      <c r="M208" s="88">
        <v>28019.407659546887</v>
      </c>
      <c r="N208" s="88">
        <v>17087.158621093753</v>
      </c>
      <c r="O208" s="88">
        <v>49873.304818359371</v>
      </c>
      <c r="P208" s="88">
        <v>4276.7242147033712</v>
      </c>
      <c r="Q208" s="88">
        <v>32.350608825683594</v>
      </c>
      <c r="R208" s="88">
        <v>6258.1972167968715</v>
      </c>
      <c r="S208" s="88">
        <v>45624.096896484378</v>
      </c>
      <c r="T208" s="88">
        <v>17591.008195312508</v>
      </c>
      <c r="U208" s="88">
        <v>7133.6990625000099</v>
      </c>
      <c r="V208" s="88">
        <v>66916.782197500012</v>
      </c>
      <c r="W208" s="88">
        <v>4712.1297363281201</v>
      </c>
      <c r="X208" s="88">
        <v>17845.274848726564</v>
      </c>
      <c r="Y208" s="88">
        <v>15785.606968749989</v>
      </c>
      <c r="Z208" s="88">
        <v>443.59603366699213</v>
      </c>
      <c r="AA208" s="88">
        <v>30999.427421875003</v>
      </c>
      <c r="AB208" s="88">
        <v>27406.074332496268</v>
      </c>
      <c r="AC208" s="88">
        <v>27004.319891235318</v>
      </c>
      <c r="AD208" s="88">
        <v>42470.904436062476</v>
      </c>
      <c r="AE208" s="88">
        <v>8844.4279246582137</v>
      </c>
      <c r="AF208" s="88">
        <v>24.298578869047624</v>
      </c>
      <c r="AG208" s="88">
        <v>23751.593542968756</v>
      </c>
      <c r="AH208" s="88">
        <v>49533.944058593748</v>
      </c>
      <c r="AI208" s="88">
        <v>12045.78842773438</v>
      </c>
      <c r="AJ208" s="88">
        <v>38.753742919920882</v>
      </c>
      <c r="AK208" s="88">
        <v>6245.4604740112227</v>
      </c>
      <c r="AL208" s="88">
        <v>20915.81583984377</v>
      </c>
      <c r="AM208" s="88">
        <v>27437.522644015622</v>
      </c>
      <c r="AN208" s="88">
        <v>5119.0803222656323</v>
      </c>
      <c r="AO208" s="88">
        <v>43490.303416015646</v>
      </c>
      <c r="AP208" s="88">
        <v>651.57977294921898</v>
      </c>
      <c r="AQ208" s="88">
        <v>57283.668569843736</v>
      </c>
      <c r="AR208" s="88">
        <v>50122.479482421877</v>
      </c>
      <c r="AS208" s="88">
        <v>53427.346315061615</v>
      </c>
      <c r="AT208" s="88">
        <v>15418.655457031253</v>
      </c>
      <c r="AU208" s="88">
        <v>55068.024792968805</v>
      </c>
      <c r="AV208" s="88">
        <v>27926.766246093757</v>
      </c>
      <c r="AW208" s="88">
        <v>3023.2733281250007</v>
      </c>
      <c r="AX208" s="88">
        <v>44019.150712890587</v>
      </c>
      <c r="AY208" s="88">
        <v>54771.702708797005</v>
      </c>
    </row>
    <row r="209" spans="1:51" x14ac:dyDescent="0.25">
      <c r="A209" s="86">
        <v>43505</v>
      </c>
      <c r="B209" s="87">
        <v>16</v>
      </c>
      <c r="C209" s="88">
        <v>34297.829886718711</v>
      </c>
      <c r="D209" s="88">
        <v>39908.348078124982</v>
      </c>
      <c r="E209" s="88">
        <v>20115.06362304687</v>
      </c>
      <c r="F209" s="88">
        <v>62636.037718750042</v>
      </c>
      <c r="G209" s="88">
        <v>32849.985976153737</v>
      </c>
      <c r="H209" s="88">
        <v>7250.1721434687497</v>
      </c>
      <c r="I209" s="88">
        <v>39414.967767632799</v>
      </c>
      <c r="J209" s="88">
        <v>159.80520629882801</v>
      </c>
      <c r="K209" s="88">
        <v>18386.295263671876</v>
      </c>
      <c r="L209" s="88">
        <v>15263.161261718762</v>
      </c>
      <c r="M209" s="88">
        <v>27757.81180271873</v>
      </c>
      <c r="N209" s="88">
        <v>16930.154214843755</v>
      </c>
      <c r="O209" s="88">
        <v>48308.1184765625</v>
      </c>
      <c r="P209" s="88">
        <v>4298.2837027954101</v>
      </c>
      <c r="Q209" s="88">
        <v>32.572511672973633</v>
      </c>
      <c r="R209" s="88">
        <v>6341.3145507812487</v>
      </c>
      <c r="S209" s="88">
        <v>45436.222845703109</v>
      </c>
      <c r="T209" s="88">
        <v>17097.676957031235</v>
      </c>
      <c r="U209" s="88">
        <v>7065.5899052734394</v>
      </c>
      <c r="V209" s="88">
        <v>66229.81444890624</v>
      </c>
      <c r="W209" s="88">
        <v>4673.7235595703005</v>
      </c>
      <c r="X209" s="88">
        <v>17562.618847195365</v>
      </c>
      <c r="Y209" s="88">
        <v>15945.496843750008</v>
      </c>
      <c r="Z209" s="88">
        <v>439.26359100341807</v>
      </c>
      <c r="AA209" s="88">
        <v>30768.863488281255</v>
      </c>
      <c r="AB209" s="88">
        <v>26436.918018043165</v>
      </c>
      <c r="AC209" s="88">
        <v>25999.63013830566</v>
      </c>
      <c r="AD209" s="88">
        <v>42116.628806687491</v>
      </c>
      <c r="AE209" s="88">
        <v>8682.4325389404476</v>
      </c>
      <c r="AF209" s="88">
        <v>24.298578869047624</v>
      </c>
      <c r="AG209" s="88">
        <v>23523.849042968744</v>
      </c>
      <c r="AH209" s="88">
        <v>49409.083976562506</v>
      </c>
      <c r="AI209" s="88">
        <v>11992.392773437499</v>
      </c>
      <c r="AJ209" s="88">
        <v>40.0011362304692</v>
      </c>
      <c r="AK209" s="88">
        <v>6046.959514929199</v>
      </c>
      <c r="AL209" s="88">
        <v>20818.599304687505</v>
      </c>
      <c r="AM209" s="88">
        <v>27107.272241343744</v>
      </c>
      <c r="AN209" s="88">
        <v>5822.0991210937482</v>
      </c>
      <c r="AO209" s="88">
        <v>43234.687524414097</v>
      </c>
      <c r="AP209" s="88">
        <v>713.70498657226585</v>
      </c>
      <c r="AQ209" s="88">
        <v>55099.919285343763</v>
      </c>
      <c r="AR209" s="88">
        <v>49089.725593750016</v>
      </c>
      <c r="AS209" s="88">
        <v>53226.066827512725</v>
      </c>
      <c r="AT209" s="88">
        <v>15429.123871093761</v>
      </c>
      <c r="AU209" s="88">
        <v>53645.652044921881</v>
      </c>
      <c r="AV209" s="88">
        <v>27673.72412890624</v>
      </c>
      <c r="AW209" s="88">
        <v>3030.5763417968892</v>
      </c>
      <c r="AX209" s="88">
        <v>43986.646914062519</v>
      </c>
      <c r="AY209" s="88">
        <v>53901.119248562456</v>
      </c>
    </row>
    <row r="210" spans="1:51" x14ac:dyDescent="0.25">
      <c r="A210" s="86">
        <v>43505</v>
      </c>
      <c r="B210" s="87">
        <v>17</v>
      </c>
      <c r="C210" s="88">
        <v>33742.869996093737</v>
      </c>
      <c r="D210" s="88">
        <v>39053.063171874994</v>
      </c>
      <c r="E210" s="88">
        <v>19881.107705078135</v>
      </c>
      <c r="F210" s="88">
        <v>61461.652777343777</v>
      </c>
      <c r="G210" s="88">
        <v>30261.983858221236</v>
      </c>
      <c r="H210" s="88">
        <v>7355.020868187512</v>
      </c>
      <c r="I210" s="88">
        <v>38065.951003148446</v>
      </c>
      <c r="J210" s="88">
        <v>162.3403205871582</v>
      </c>
      <c r="K210" s="88">
        <v>18012.271435546885</v>
      </c>
      <c r="L210" s="88">
        <v>15092.196860351565</v>
      </c>
      <c r="M210" s="88">
        <v>27276.244170671882</v>
      </c>
      <c r="N210" s="88">
        <v>16737.43485546876</v>
      </c>
      <c r="O210" s="88">
        <v>46548.490554687487</v>
      </c>
      <c r="P210" s="88">
        <v>4318.4589984130871</v>
      </c>
      <c r="Q210" s="88">
        <v>32.728763580322266</v>
      </c>
      <c r="R210" s="88">
        <v>6382.6025268554722</v>
      </c>
      <c r="S210" s="88">
        <v>44608.210673828144</v>
      </c>
      <c r="T210" s="88">
        <v>16830.719632812532</v>
      </c>
      <c r="U210" s="88">
        <v>6946.0655605468801</v>
      </c>
      <c r="V210" s="88">
        <v>65398.575030624968</v>
      </c>
      <c r="W210" s="88">
        <v>4515.6854980468897</v>
      </c>
      <c r="X210" s="88">
        <v>17130.139155617235</v>
      </c>
      <c r="Y210" s="88">
        <v>15359.454554687503</v>
      </c>
      <c r="Z210" s="88">
        <v>425.31631011962901</v>
      </c>
      <c r="AA210" s="88">
        <v>30275.788761718752</v>
      </c>
      <c r="AB210" s="88">
        <v>25306.892383277525</v>
      </c>
      <c r="AC210" s="88">
        <v>25472.555646362314</v>
      </c>
      <c r="AD210" s="88">
        <v>41637.083843906206</v>
      </c>
      <c r="AE210" s="88">
        <v>8223.8415404479856</v>
      </c>
      <c r="AF210" s="88">
        <v>24.298578869047624</v>
      </c>
      <c r="AG210" s="88">
        <v>23214.907652343754</v>
      </c>
      <c r="AH210" s="88">
        <v>49317.74045703125</v>
      </c>
      <c r="AI210" s="88">
        <v>11756.63403320313</v>
      </c>
      <c r="AJ210" s="88">
        <v>43.627725830077864</v>
      </c>
      <c r="AK210" s="88">
        <v>5892.2048145019535</v>
      </c>
      <c r="AL210" s="88">
        <v>20831.400753906248</v>
      </c>
      <c r="AM210" s="88">
        <v>26659.319837250019</v>
      </c>
      <c r="AN210" s="88">
        <v>5555.6030273437618</v>
      </c>
      <c r="AO210" s="88">
        <v>42846.905619140649</v>
      </c>
      <c r="AP210" s="88">
        <v>679.49044799804688</v>
      </c>
      <c r="AQ210" s="88">
        <v>53703.341814343774</v>
      </c>
      <c r="AR210" s="88">
        <v>48162.392134765629</v>
      </c>
      <c r="AS210" s="88">
        <v>52695.00325359618</v>
      </c>
      <c r="AT210" s="88">
        <v>15040.408578125011</v>
      </c>
      <c r="AU210" s="88">
        <v>52284.644546875032</v>
      </c>
      <c r="AV210" s="88">
        <v>26894.625398437482</v>
      </c>
      <c r="AW210" s="88">
        <v>3012.0349208022053</v>
      </c>
      <c r="AX210" s="88">
        <v>43393.029130859395</v>
      </c>
      <c r="AY210" s="88">
        <v>52844.478509046829</v>
      </c>
    </row>
    <row r="211" spans="1:51" x14ac:dyDescent="0.25">
      <c r="A211" s="86">
        <v>43505</v>
      </c>
      <c r="B211" s="87">
        <v>18</v>
      </c>
      <c r="C211" s="88">
        <v>33071.432242187504</v>
      </c>
      <c r="D211" s="88">
        <v>38183.432214843735</v>
      </c>
      <c r="E211" s="88">
        <v>19521.373476562516</v>
      </c>
      <c r="F211" s="88">
        <v>56890.444894531218</v>
      </c>
      <c r="G211" s="88">
        <v>31880.60208726806</v>
      </c>
      <c r="H211" s="88">
        <v>6889.8872366875075</v>
      </c>
      <c r="I211" s="88">
        <v>36712.430667093751</v>
      </c>
      <c r="J211" s="88">
        <v>170.76156234741211</v>
      </c>
      <c r="K211" s="88">
        <v>17617.733544921895</v>
      </c>
      <c r="L211" s="88">
        <v>14646.788035156247</v>
      </c>
      <c r="M211" s="88">
        <v>25877.193924187515</v>
      </c>
      <c r="N211" s="88">
        <v>16209.890121093751</v>
      </c>
      <c r="O211" s="88">
        <v>45020.526794921883</v>
      </c>
      <c r="P211" s="88">
        <v>4333.1648669860861</v>
      </c>
      <c r="Q211" s="88">
        <v>32.334831714630134</v>
      </c>
      <c r="R211" s="88">
        <v>6257.5723876953089</v>
      </c>
      <c r="S211" s="88">
        <v>43927.899750000011</v>
      </c>
      <c r="T211" s="88">
        <v>16197.158949218747</v>
      </c>
      <c r="U211" s="88">
        <v>6484.4835927734503</v>
      </c>
      <c r="V211" s="88">
        <v>64528.427754687531</v>
      </c>
      <c r="W211" s="88">
        <v>4341.6008789062407</v>
      </c>
      <c r="X211" s="88">
        <v>17060.564076757797</v>
      </c>
      <c r="Y211" s="88">
        <v>14156.995789062492</v>
      </c>
      <c r="Z211" s="88">
        <v>448.68165072021475</v>
      </c>
      <c r="AA211" s="88">
        <v>29631.184197265648</v>
      </c>
      <c r="AB211" s="88">
        <v>24826.434328590014</v>
      </c>
      <c r="AC211" s="88">
        <v>24174.323039390561</v>
      </c>
      <c r="AD211" s="88">
        <v>40923.683205124988</v>
      </c>
      <c r="AE211" s="88">
        <v>8350.6070709258984</v>
      </c>
      <c r="AF211" s="88">
        <v>24.298578869047624</v>
      </c>
      <c r="AG211" s="88">
        <v>22758.8360234375</v>
      </c>
      <c r="AH211" s="88">
        <v>48845.279539062496</v>
      </c>
      <c r="AI211" s="88">
        <v>11511.552734375009</v>
      </c>
      <c r="AJ211" s="88">
        <v>33.051583007813079</v>
      </c>
      <c r="AK211" s="88">
        <v>5982.1497092407199</v>
      </c>
      <c r="AL211" s="88">
        <v>20649.972308593766</v>
      </c>
      <c r="AM211" s="88">
        <v>26173.962549000033</v>
      </c>
      <c r="AN211" s="88">
        <v>5709.7876953124996</v>
      </c>
      <c r="AO211" s="88">
        <v>42347.056959960952</v>
      </c>
      <c r="AP211" s="88">
        <v>665.74562072753997</v>
      </c>
      <c r="AQ211" s="88">
        <v>52126.751119843735</v>
      </c>
      <c r="AR211" s="88">
        <v>47121.636812500008</v>
      </c>
      <c r="AS211" s="88">
        <v>51776.003696900567</v>
      </c>
      <c r="AT211" s="88">
        <v>14775.279617187483</v>
      </c>
      <c r="AU211" s="88">
        <v>51124.571851562476</v>
      </c>
      <c r="AV211" s="88">
        <v>26301.439093750021</v>
      </c>
      <c r="AW211" s="88">
        <v>2993.2193790723727</v>
      </c>
      <c r="AX211" s="88">
        <v>42974.824267578122</v>
      </c>
      <c r="AY211" s="88">
        <v>51519.796942109286</v>
      </c>
    </row>
    <row r="212" spans="1:51" x14ac:dyDescent="0.25">
      <c r="A212" s="86">
        <v>43505</v>
      </c>
      <c r="B212" s="87">
        <v>19</v>
      </c>
      <c r="C212" s="88">
        <v>32235.928185546869</v>
      </c>
      <c r="D212" s="88">
        <v>37209.005382812516</v>
      </c>
      <c r="E212" s="88">
        <v>18583.409404296872</v>
      </c>
      <c r="F212" s="88">
        <v>54887.523164062484</v>
      </c>
      <c r="G212" s="88">
        <v>32004.761589331039</v>
      </c>
      <c r="H212" s="88">
        <v>7016.8018445312491</v>
      </c>
      <c r="I212" s="88">
        <v>35229.706489999975</v>
      </c>
      <c r="J212" s="88">
        <v>164.33364486694339</v>
      </c>
      <c r="K212" s="88">
        <v>17160.678613281249</v>
      </c>
      <c r="L212" s="88">
        <v>13893.58914550784</v>
      </c>
      <c r="M212" s="88">
        <v>25202.037427765626</v>
      </c>
      <c r="N212" s="88">
        <v>15324.871546875</v>
      </c>
      <c r="O212" s="88">
        <v>44055.921761718768</v>
      </c>
      <c r="P212" s="88">
        <v>4191.9859941047662</v>
      </c>
      <c r="Q212" s="88">
        <v>32.693873405456543</v>
      </c>
      <c r="R212" s="88">
        <v>6114.055627441413</v>
      </c>
      <c r="S212" s="88">
        <v>43404.609898437484</v>
      </c>
      <c r="T212" s="88">
        <v>15443.020242187513</v>
      </c>
      <c r="U212" s="88">
        <v>5790.7378906249996</v>
      </c>
      <c r="V212" s="88">
        <v>63257.955574843741</v>
      </c>
      <c r="W212" s="88">
        <v>4140.7474121093692</v>
      </c>
      <c r="X212" s="88">
        <v>17552.320405671835</v>
      </c>
      <c r="Y212" s="88">
        <v>13206.392546875002</v>
      </c>
      <c r="Z212" s="88">
        <v>441.53246732177735</v>
      </c>
      <c r="AA212" s="88">
        <v>28943.991125000019</v>
      </c>
      <c r="AB212" s="88">
        <v>24039.019326636942</v>
      </c>
      <c r="AC212" s="88">
        <v>23385.227140625018</v>
      </c>
      <c r="AD212" s="88">
        <v>40189.563767593747</v>
      </c>
      <c r="AE212" s="88">
        <v>7950.8004644225966</v>
      </c>
      <c r="AF212" s="88">
        <v>24.298578869047624</v>
      </c>
      <c r="AG212" s="88">
        <v>22601.285769531252</v>
      </c>
      <c r="AH212" s="88">
        <v>48596.54249218748</v>
      </c>
      <c r="AI212" s="88">
        <v>11264.32944335938</v>
      </c>
      <c r="AJ212" s="88">
        <v>31.579476562500844</v>
      </c>
      <c r="AK212" s="88">
        <v>6021.8107009277337</v>
      </c>
      <c r="AL212" s="88">
        <v>20559.127283203121</v>
      </c>
      <c r="AM212" s="88">
        <v>25601.374740906278</v>
      </c>
      <c r="AN212" s="88">
        <v>5819.0105957031292</v>
      </c>
      <c r="AO212" s="88">
        <v>41227.6625966797</v>
      </c>
      <c r="AP212" s="88">
        <v>645.9406051635749</v>
      </c>
      <c r="AQ212" s="88">
        <v>50724.566250546864</v>
      </c>
      <c r="AR212" s="88">
        <v>45574.770713867161</v>
      </c>
      <c r="AS212" s="88">
        <v>50899.617569785427</v>
      </c>
      <c r="AT212" s="88">
        <v>14122.235033203144</v>
      </c>
      <c r="AU212" s="88">
        <v>50279.846626953135</v>
      </c>
      <c r="AV212" s="88">
        <v>25894.749128906231</v>
      </c>
      <c r="AW212" s="88">
        <v>3003.6626909721053</v>
      </c>
      <c r="AX212" s="88">
        <v>42516.059160156248</v>
      </c>
      <c r="AY212" s="88">
        <v>50068.053076218675</v>
      </c>
    </row>
    <row r="213" spans="1:51" x14ac:dyDescent="0.25">
      <c r="A213" s="86">
        <v>43505</v>
      </c>
      <c r="B213" s="87">
        <v>20</v>
      </c>
      <c r="C213" s="88">
        <v>31368.639546874994</v>
      </c>
      <c r="D213" s="88">
        <v>36678.373437499984</v>
      </c>
      <c r="E213" s="88">
        <v>18457.576845703134</v>
      </c>
      <c r="F213" s="88">
        <v>53377.270402343755</v>
      </c>
      <c r="G213" s="88">
        <v>30334.478625420743</v>
      </c>
      <c r="H213" s="88">
        <v>7157.9744302656281</v>
      </c>
      <c r="I213" s="88">
        <v>34041.401715812462</v>
      </c>
      <c r="J213" s="88">
        <v>173.86991119384771</v>
      </c>
      <c r="K213" s="88">
        <v>16813.976708984392</v>
      </c>
      <c r="L213" s="88">
        <v>13616.647092773437</v>
      </c>
      <c r="M213" s="88">
        <v>23627.838346906268</v>
      </c>
      <c r="N213" s="88">
        <v>14428.902484374998</v>
      </c>
      <c r="O213" s="88">
        <v>42973.046506835941</v>
      </c>
      <c r="P213" s="88">
        <v>3762.8561220535271</v>
      </c>
      <c r="Q213" s="88">
        <v>32.671263694763176</v>
      </c>
      <c r="R213" s="88">
        <v>5948.9666748046939</v>
      </c>
      <c r="S213" s="88">
        <v>43028.266277343719</v>
      </c>
      <c r="T213" s="88">
        <v>14611.133724609386</v>
      </c>
      <c r="U213" s="88">
        <v>5124.76409375</v>
      </c>
      <c r="V213" s="88">
        <v>62491.28730031244</v>
      </c>
      <c r="W213" s="88">
        <v>4026.0163330078203</v>
      </c>
      <c r="X213" s="88">
        <v>17406.29950122656</v>
      </c>
      <c r="Y213" s="88">
        <v>13272.487207031261</v>
      </c>
      <c r="Z213" s="88">
        <v>433.73071217651375</v>
      </c>
      <c r="AA213" s="88">
        <v>28628.145711914061</v>
      </c>
      <c r="AB213" s="88">
        <v>23291.61887155876</v>
      </c>
      <c r="AC213" s="88">
        <v>22765.233812499999</v>
      </c>
      <c r="AD213" s="88">
        <v>39175.132947937505</v>
      </c>
      <c r="AE213" s="88">
        <v>7131.7153068961943</v>
      </c>
      <c r="AF213" s="88">
        <v>24.298578869047624</v>
      </c>
      <c r="AG213" s="88">
        <v>22575.204734375006</v>
      </c>
      <c r="AH213" s="88">
        <v>47923.910273437483</v>
      </c>
      <c r="AI213" s="88">
        <v>11318.782031250012</v>
      </c>
      <c r="AJ213" s="88">
        <v>33.003718994141025</v>
      </c>
      <c r="AK213" s="88">
        <v>5708.2574611755363</v>
      </c>
      <c r="AL213" s="88">
        <v>20425.271402343751</v>
      </c>
      <c r="AM213" s="88">
        <v>24828.199308500007</v>
      </c>
      <c r="AN213" s="88">
        <v>5010.4930664062504</v>
      </c>
      <c r="AO213" s="88">
        <v>40293.469332031251</v>
      </c>
      <c r="AP213" s="88">
        <v>585.9449293613435</v>
      </c>
      <c r="AQ213" s="88">
        <v>49381.683553249954</v>
      </c>
      <c r="AR213" s="88">
        <v>44504.928406249994</v>
      </c>
      <c r="AS213" s="88">
        <v>50523.690398351719</v>
      </c>
      <c r="AT213" s="88">
        <v>13881.938726562499</v>
      </c>
      <c r="AU213" s="88">
        <v>49198.490861328159</v>
      </c>
      <c r="AV213" s="88">
        <v>25600.433636718732</v>
      </c>
      <c r="AW213" s="88">
        <v>3020.1965449063605</v>
      </c>
      <c r="AX213" s="88">
        <v>42166.727546386755</v>
      </c>
      <c r="AY213" s="88">
        <v>48497.452427718701</v>
      </c>
    </row>
    <row r="214" spans="1:51" x14ac:dyDescent="0.25">
      <c r="A214" s="86">
        <v>43505</v>
      </c>
      <c r="B214" s="87">
        <v>21</v>
      </c>
      <c r="C214" s="88">
        <v>31631.623867187485</v>
      </c>
      <c r="D214" s="88">
        <v>37462.325785156267</v>
      </c>
      <c r="E214" s="88">
        <v>18471.788730468747</v>
      </c>
      <c r="F214" s="88">
        <v>52817.558710937534</v>
      </c>
      <c r="G214" s="88">
        <v>29275.034944685296</v>
      </c>
      <c r="H214" s="88">
        <v>4572.3460026249868</v>
      </c>
      <c r="I214" s="88">
        <v>32923.023009921868</v>
      </c>
      <c r="J214" s="88">
        <v>177.83472061157221</v>
      </c>
      <c r="K214" s="88">
        <v>16978.746484374999</v>
      </c>
      <c r="L214" s="88">
        <v>13055.486771484384</v>
      </c>
      <c r="M214" s="88">
        <v>23350.698670546852</v>
      </c>
      <c r="N214" s="88">
        <v>14328.203183593752</v>
      </c>
      <c r="O214" s="88">
        <v>42787.28191503905</v>
      </c>
      <c r="P214" s="88">
        <v>3701.5204053525199</v>
      </c>
      <c r="Q214" s="88">
        <v>32.668846130371094</v>
      </c>
      <c r="R214" s="88">
        <v>6017.3967041015667</v>
      </c>
      <c r="S214" s="88">
        <v>44198.045527343755</v>
      </c>
      <c r="T214" s="88">
        <v>14380.628259765635</v>
      </c>
      <c r="U214" s="88">
        <v>5242.3508955078105</v>
      </c>
      <c r="V214" s="88">
        <v>63758.993683593762</v>
      </c>
      <c r="W214" s="88">
        <v>3968.045874023429</v>
      </c>
      <c r="X214" s="88">
        <v>17774.99469280467</v>
      </c>
      <c r="Y214" s="88">
        <v>13911.098289062498</v>
      </c>
      <c r="Z214" s="88">
        <v>399.51721390380857</v>
      </c>
      <c r="AA214" s="88">
        <v>29577.212820312507</v>
      </c>
      <c r="AB214" s="88">
        <v>22662.316031715032</v>
      </c>
      <c r="AC214" s="88">
        <v>23477.605414062502</v>
      </c>
      <c r="AD214" s="88">
        <v>39364.493068500014</v>
      </c>
      <c r="AE214" s="88">
        <v>9144.0873001342152</v>
      </c>
      <c r="AF214" s="88">
        <v>24.298578869047624</v>
      </c>
      <c r="AG214" s="88">
        <v>23238.123746093752</v>
      </c>
      <c r="AH214" s="88">
        <v>48663.103406250011</v>
      </c>
      <c r="AI214" s="88">
        <v>11683.867871093751</v>
      </c>
      <c r="AJ214" s="88">
        <v>46.169075683593874</v>
      </c>
      <c r="AK214" s="88">
        <v>5600.4229462299718</v>
      </c>
      <c r="AL214" s="88">
        <v>21366.280566406265</v>
      </c>
      <c r="AM214" s="88">
        <v>24691.216157937524</v>
      </c>
      <c r="AN214" s="88">
        <v>4879.0300292968805</v>
      </c>
      <c r="AO214" s="88">
        <v>40549.570543945301</v>
      </c>
      <c r="AP214" s="88">
        <v>682.1147478818898</v>
      </c>
      <c r="AQ214" s="88">
        <v>48387.564769585879</v>
      </c>
      <c r="AR214" s="88">
        <v>44790.239038085958</v>
      </c>
      <c r="AS214" s="88">
        <v>52230.213514598589</v>
      </c>
      <c r="AT214" s="88">
        <v>13795.127314453133</v>
      </c>
      <c r="AU214" s="88">
        <v>49510.070509765632</v>
      </c>
      <c r="AV214" s="88">
        <v>26242.086925781208</v>
      </c>
      <c r="AW214" s="88">
        <v>3173.7466947341577</v>
      </c>
      <c r="AX214" s="88">
        <v>43564.002668457048</v>
      </c>
      <c r="AY214" s="88">
        <v>47406.910094968647</v>
      </c>
    </row>
    <row r="215" spans="1:51" x14ac:dyDescent="0.25">
      <c r="A215" s="86">
        <v>43505</v>
      </c>
      <c r="B215" s="87">
        <v>22</v>
      </c>
      <c r="C215" s="88">
        <v>33349.183265625026</v>
      </c>
      <c r="D215" s="88">
        <v>41496.040578125023</v>
      </c>
      <c r="E215" s="88">
        <v>20809.465703124992</v>
      </c>
      <c r="F215" s="88">
        <v>54734.835617187498</v>
      </c>
      <c r="G215" s="88">
        <v>33584.968937065489</v>
      </c>
      <c r="H215" s="88">
        <v>3807.4335473593724</v>
      </c>
      <c r="I215" s="88">
        <v>32260.93556822657</v>
      </c>
      <c r="J215" s="88">
        <v>182.99499893188479</v>
      </c>
      <c r="K215" s="88">
        <v>18626.605615234388</v>
      </c>
      <c r="L215" s="88">
        <v>13388.443148437493</v>
      </c>
      <c r="M215" s="88">
        <v>26031.952355640606</v>
      </c>
      <c r="N215" s="88">
        <v>16274.178792968753</v>
      </c>
      <c r="O215" s="88">
        <v>44236.245789062508</v>
      </c>
      <c r="P215" s="88">
        <v>3956.76041210937</v>
      </c>
      <c r="Q215" s="88">
        <v>31.899314880371101</v>
      </c>
      <c r="R215" s="88">
        <v>7149.0805419921871</v>
      </c>
      <c r="S215" s="88">
        <v>50306.360699218763</v>
      </c>
      <c r="T215" s="88">
        <v>15516.595989257814</v>
      </c>
      <c r="U215" s="88">
        <v>7372.4028632812606</v>
      </c>
      <c r="V215" s="88">
        <v>71302.274054687456</v>
      </c>
      <c r="W215" s="88">
        <v>4390.5562744140698</v>
      </c>
      <c r="X215" s="88">
        <v>19014.924421445332</v>
      </c>
      <c r="Y215" s="88">
        <v>15871.271500000012</v>
      </c>
      <c r="Z215" s="88">
        <v>416.27753224487293</v>
      </c>
      <c r="AA215" s="88">
        <v>33228.894699218756</v>
      </c>
      <c r="AB215" s="88">
        <v>22070.118117652557</v>
      </c>
      <c r="AC215" s="88">
        <v>26509.99789648439</v>
      </c>
      <c r="AD215" s="88">
        <v>44830.44723003127</v>
      </c>
      <c r="AE215" s="88">
        <v>11273.258618164044</v>
      </c>
      <c r="AF215" s="88">
        <v>24.298578869047624</v>
      </c>
      <c r="AG215" s="88">
        <v>26231.768324218756</v>
      </c>
      <c r="AH215" s="88">
        <v>56497.825660156224</v>
      </c>
      <c r="AI215" s="88">
        <v>12411.494091796882</v>
      </c>
      <c r="AJ215" s="88">
        <v>49.379961181640837</v>
      </c>
      <c r="AK215" s="88">
        <v>5741.0854736328092</v>
      </c>
      <c r="AL215" s="88">
        <v>24621.933111328137</v>
      </c>
      <c r="AM215" s="88">
        <v>27413.320080718771</v>
      </c>
      <c r="AN215" s="88">
        <v>6386.9528320312602</v>
      </c>
      <c r="AO215" s="88">
        <v>44638.77774658204</v>
      </c>
      <c r="AP215" s="88">
        <v>839.52987670898483</v>
      </c>
      <c r="AQ215" s="88">
        <v>48502.290884437483</v>
      </c>
      <c r="AR215" s="88">
        <v>49836.897216796839</v>
      </c>
      <c r="AS215" s="88">
        <v>59598.628303260477</v>
      </c>
      <c r="AT215" s="88">
        <v>14926.922080078119</v>
      </c>
      <c r="AU215" s="88">
        <v>53937.356601562489</v>
      </c>
      <c r="AV215" s="88">
        <v>30823.112078125025</v>
      </c>
      <c r="AW215" s="88">
        <v>3934.5524985271109</v>
      </c>
      <c r="AX215" s="88">
        <v>51043.212636718759</v>
      </c>
      <c r="AY215" s="88">
        <v>48435.564442765608</v>
      </c>
    </row>
    <row r="216" spans="1:51" x14ac:dyDescent="0.25">
      <c r="A216" s="86">
        <v>43505</v>
      </c>
      <c r="B216" s="87">
        <v>23</v>
      </c>
      <c r="C216" s="88">
        <v>31867.518132812496</v>
      </c>
      <c r="D216" s="88">
        <v>40627.121941406251</v>
      </c>
      <c r="E216" s="88">
        <v>20022.970849609406</v>
      </c>
      <c r="F216" s="88">
        <v>52405.116726562512</v>
      </c>
      <c r="G216" s="88">
        <v>32599.590252048994</v>
      </c>
      <c r="H216" s="88">
        <v>3398.4619584062402</v>
      </c>
      <c r="I216" s="88">
        <v>30687.126323828121</v>
      </c>
      <c r="J216" s="88">
        <v>173.16571044921881</v>
      </c>
      <c r="K216" s="88">
        <v>18122.288232421881</v>
      </c>
      <c r="L216" s="88">
        <v>12581.975943359383</v>
      </c>
      <c r="M216" s="88">
        <v>25288.946631578132</v>
      </c>
      <c r="N216" s="88">
        <v>15972.649214843756</v>
      </c>
      <c r="O216" s="88">
        <v>42826.484837890617</v>
      </c>
      <c r="P216" s="88">
        <v>3831.6932841796897</v>
      </c>
      <c r="Q216" s="88">
        <v>32.285470485687249</v>
      </c>
      <c r="R216" s="88">
        <v>7058.0984252929693</v>
      </c>
      <c r="S216" s="88">
        <v>49681.170111328131</v>
      </c>
      <c r="T216" s="88">
        <v>14793.529496093763</v>
      </c>
      <c r="U216" s="88">
        <v>7452.3341357421905</v>
      </c>
      <c r="V216" s="88">
        <v>69718.620234375048</v>
      </c>
      <c r="W216" s="88">
        <v>4072.3946777343704</v>
      </c>
      <c r="X216" s="88">
        <v>18804.819084093779</v>
      </c>
      <c r="Y216" s="88">
        <v>15158.628183593744</v>
      </c>
      <c r="Z216" s="88">
        <v>383.64948464965812</v>
      </c>
      <c r="AA216" s="88">
        <v>32236.456683593769</v>
      </c>
      <c r="AB216" s="88">
        <v>20769.262715308796</v>
      </c>
      <c r="AC216" s="88">
        <v>25904.428751953121</v>
      </c>
      <c r="AD216" s="88">
        <v>43735.530079187483</v>
      </c>
      <c r="AE216" s="88">
        <v>10886.042886718771</v>
      </c>
      <c r="AF216" s="88">
        <v>24.298578869047624</v>
      </c>
      <c r="AG216" s="88">
        <v>25706.984171875007</v>
      </c>
      <c r="AH216" s="88">
        <v>55765.583273437507</v>
      </c>
      <c r="AI216" s="88">
        <v>11262.885107421871</v>
      </c>
      <c r="AJ216" s="88">
        <v>42.695250732421925</v>
      </c>
      <c r="AK216" s="88">
        <v>5641.16952636719</v>
      </c>
      <c r="AL216" s="88">
        <v>24576.912673828134</v>
      </c>
      <c r="AM216" s="88">
        <v>27034.264471671864</v>
      </c>
      <c r="AN216" s="88">
        <v>6134.0617675781168</v>
      </c>
      <c r="AO216" s="88">
        <v>44097.87023583983</v>
      </c>
      <c r="AP216" s="88">
        <v>823.54431152343795</v>
      </c>
      <c r="AQ216" s="88">
        <v>46500.243118921833</v>
      </c>
      <c r="AR216" s="88">
        <v>49219.009353515605</v>
      </c>
      <c r="AS216" s="88">
        <v>58927.310428178876</v>
      </c>
      <c r="AT216" s="88">
        <v>14629.558376953126</v>
      </c>
      <c r="AU216" s="88">
        <v>52420.120935546853</v>
      </c>
      <c r="AV216" s="88">
        <v>30478.309246093722</v>
      </c>
      <c r="AW216" s="88">
        <v>3944.6822607422</v>
      </c>
      <c r="AX216" s="88">
        <v>50558.377053222677</v>
      </c>
      <c r="AY216" s="88">
        <v>46541.954812906297</v>
      </c>
    </row>
    <row r="217" spans="1:51" x14ac:dyDescent="0.25">
      <c r="A217" s="86">
        <v>43505</v>
      </c>
      <c r="B217" s="87">
        <v>24</v>
      </c>
      <c r="C217" s="88">
        <v>30059.535912109397</v>
      </c>
      <c r="D217" s="88">
        <v>38360.070535156265</v>
      </c>
      <c r="E217" s="88">
        <v>18645.218789062532</v>
      </c>
      <c r="F217" s="88">
        <v>50272.819777343735</v>
      </c>
      <c r="G217" s="88">
        <v>30655.89758203119</v>
      </c>
      <c r="H217" s="88">
        <v>3539.1595548359405</v>
      </c>
      <c r="I217" s="88">
        <v>28923.505006726569</v>
      </c>
      <c r="J217" s="88">
        <v>154.73151779174802</v>
      </c>
      <c r="K217" s="88">
        <v>17151.515917968765</v>
      </c>
      <c r="L217" s="88">
        <v>12263.795754882827</v>
      </c>
      <c r="M217" s="88">
        <v>24186.813331906222</v>
      </c>
      <c r="N217" s="88">
        <v>14872.823464843752</v>
      </c>
      <c r="O217" s="88">
        <v>40203.472466796906</v>
      </c>
      <c r="P217" s="88">
        <v>3602.0113535156306</v>
      </c>
      <c r="Q217" s="88">
        <v>32.107188701629646</v>
      </c>
      <c r="R217" s="88">
        <v>6650.5105468750107</v>
      </c>
      <c r="S217" s="88">
        <v>47152.603628906276</v>
      </c>
      <c r="T217" s="88">
        <v>14049.198596679693</v>
      </c>
      <c r="U217" s="88">
        <v>7110.2292519531302</v>
      </c>
      <c r="V217" s="88">
        <v>65353.546683593755</v>
      </c>
      <c r="W217" s="88">
        <v>3815.6474609374995</v>
      </c>
      <c r="X217" s="88">
        <v>18162.892056898436</v>
      </c>
      <c r="Y217" s="88">
        <v>13766.348675781257</v>
      </c>
      <c r="Z217" s="88">
        <v>406.45618690795891</v>
      </c>
      <c r="AA217" s="88">
        <v>30246.877318359406</v>
      </c>
      <c r="AB217" s="88">
        <v>19786.373975074417</v>
      </c>
      <c r="AC217" s="88">
        <v>24405.565603515603</v>
      </c>
      <c r="AD217" s="88">
        <v>41269.117460343739</v>
      </c>
      <c r="AE217" s="88">
        <v>10541.004673828116</v>
      </c>
      <c r="AF217" s="88">
        <v>24.298578869047624</v>
      </c>
      <c r="AG217" s="88">
        <v>24250.338277343744</v>
      </c>
      <c r="AH217" s="88">
        <v>52643.166125000003</v>
      </c>
      <c r="AI217" s="88">
        <v>10644.90341796875</v>
      </c>
      <c r="AJ217" s="88">
        <v>44.06875268554613</v>
      </c>
      <c r="AK217" s="88">
        <v>5308.2606298828096</v>
      </c>
      <c r="AL217" s="88">
        <v>23458.752126953132</v>
      </c>
      <c r="AM217" s="88">
        <v>25828.718109218749</v>
      </c>
      <c r="AN217" s="88">
        <v>5598.5352050781185</v>
      </c>
      <c r="AO217" s="88">
        <v>42312.047740722657</v>
      </c>
      <c r="AP217" s="88">
        <v>907.36166381835892</v>
      </c>
      <c r="AQ217" s="88">
        <v>43935.13609818749</v>
      </c>
      <c r="AR217" s="88">
        <v>46828.306912109365</v>
      </c>
      <c r="AS217" s="88">
        <v>55474.295779833308</v>
      </c>
      <c r="AT217" s="88">
        <v>13916.13974609375</v>
      </c>
      <c r="AU217" s="88">
        <v>49379.942216796866</v>
      </c>
      <c r="AV217" s="88">
        <v>28912.557964843742</v>
      </c>
      <c r="AW217" s="88">
        <v>3784.5668149414109</v>
      </c>
      <c r="AX217" s="88">
        <v>47988.344667968769</v>
      </c>
      <c r="AY217" s="88">
        <v>44065.330542125019</v>
      </c>
    </row>
    <row r="218" spans="1:51" x14ac:dyDescent="0.25">
      <c r="A218" s="86">
        <v>43506</v>
      </c>
      <c r="B218" s="87">
        <v>1</v>
      </c>
      <c r="C218" s="88">
        <v>28006.022142578135</v>
      </c>
      <c r="D218" s="88">
        <v>34948.094570312489</v>
      </c>
      <c r="E218" s="88">
        <v>17127.423125000001</v>
      </c>
      <c r="F218" s="88">
        <v>46164.045347656211</v>
      </c>
      <c r="G218" s="88">
        <v>27886.98096093753</v>
      </c>
      <c r="H218" s="88">
        <v>3441.7426590625</v>
      </c>
      <c r="I218" s="88">
        <v>27040.065039710917</v>
      </c>
      <c r="J218" s="88">
        <v>134.1282749176026</v>
      </c>
      <c r="K218" s="88">
        <v>15916.077929687526</v>
      </c>
      <c r="L218" s="88">
        <v>11747.694353515635</v>
      </c>
      <c r="M218" s="88">
        <v>23765.204763156238</v>
      </c>
      <c r="N218" s="88">
        <v>13763.131736328129</v>
      </c>
      <c r="O218" s="88">
        <v>37218.790484374964</v>
      </c>
      <c r="P218" s="88">
        <v>3339.8404111328196</v>
      </c>
      <c r="Q218" s="88">
        <v>31.816744327545166</v>
      </c>
      <c r="R218" s="88">
        <v>5453.3196655273359</v>
      </c>
      <c r="S218" s="88">
        <v>43212.881177734365</v>
      </c>
      <c r="T218" s="88">
        <v>13316.241643554702</v>
      </c>
      <c r="U218" s="88">
        <v>6628.5539199218701</v>
      </c>
      <c r="V218" s="88">
        <v>59544.679542968792</v>
      </c>
      <c r="W218" s="88">
        <v>3475.6648559570312</v>
      </c>
      <c r="X218" s="88">
        <v>17316.756097750025</v>
      </c>
      <c r="Y218" s="88">
        <v>12455.249109375003</v>
      </c>
      <c r="Z218" s="88">
        <v>363.31315717773435</v>
      </c>
      <c r="AA218" s="88">
        <v>27615.278968750012</v>
      </c>
      <c r="AB218" s="88">
        <v>18990.537363746273</v>
      </c>
      <c r="AC218" s="88">
        <v>22600.414431640635</v>
      </c>
      <c r="AD218" s="88">
        <v>37366.139787874985</v>
      </c>
      <c r="AE218" s="88">
        <v>9606.7722529296898</v>
      </c>
      <c r="AF218" s="88">
        <v>24.298578869047624</v>
      </c>
      <c r="AG218" s="88">
        <v>22306.696117187508</v>
      </c>
      <c r="AH218" s="88">
        <v>48273.929882812496</v>
      </c>
      <c r="AI218" s="88">
        <v>9841.0389648437613</v>
      </c>
      <c r="AJ218" s="88">
        <v>40.711552001953265</v>
      </c>
      <c r="AK218" s="88">
        <v>5046.7616455078105</v>
      </c>
      <c r="AL218" s="88">
        <v>21384.519634765635</v>
      </c>
      <c r="AM218" s="88">
        <v>23839.079797140617</v>
      </c>
      <c r="AN218" s="88">
        <v>4888.4176269531208</v>
      </c>
      <c r="AO218" s="88">
        <v>38960.313930664059</v>
      </c>
      <c r="AP218" s="88">
        <v>864.78359985351608</v>
      </c>
      <c r="AQ218" s="88">
        <v>41163.592651234379</v>
      </c>
      <c r="AR218" s="88">
        <v>42973.159597656253</v>
      </c>
      <c r="AS218" s="88">
        <v>50304.954033658803</v>
      </c>
      <c r="AT218" s="88">
        <v>13208.90893554685</v>
      </c>
      <c r="AU218" s="88">
        <v>45925.287523437466</v>
      </c>
      <c r="AV218" s="88">
        <v>26347.613128906254</v>
      </c>
      <c r="AW218" s="88">
        <v>3445.7242182617183</v>
      </c>
      <c r="AX218" s="88">
        <v>43361.12705810547</v>
      </c>
      <c r="AY218" s="88">
        <v>41438.879046609429</v>
      </c>
    </row>
    <row r="219" spans="1:51" x14ac:dyDescent="0.25">
      <c r="A219" s="86">
        <v>43506</v>
      </c>
      <c r="B219" s="87">
        <v>2</v>
      </c>
      <c r="C219" s="88">
        <v>25977.644363281244</v>
      </c>
      <c r="D219" s="88">
        <v>31343.124544921884</v>
      </c>
      <c r="E219" s="88">
        <v>15139.565556640649</v>
      </c>
      <c r="F219" s="88">
        <v>43280.41180273435</v>
      </c>
      <c r="G219" s="88">
        <v>24380.587251953155</v>
      </c>
      <c r="H219" s="88">
        <v>3354.5559526015672</v>
      </c>
      <c r="I219" s="88">
        <v>25108.156381765639</v>
      </c>
      <c r="J219" s="88">
        <v>112.9537353515624</v>
      </c>
      <c r="K219" s="88">
        <v>14339.527124023436</v>
      </c>
      <c r="L219" s="88">
        <v>11185.593858398441</v>
      </c>
      <c r="M219" s="88">
        <v>21947.120559515643</v>
      </c>
      <c r="N219" s="88">
        <v>12709.433972656259</v>
      </c>
      <c r="O219" s="88">
        <v>34294.948548828135</v>
      </c>
      <c r="P219" s="88">
        <v>3148.9598974609303</v>
      </c>
      <c r="Q219" s="88">
        <v>31.701505661010749</v>
      </c>
      <c r="R219" s="88">
        <v>4592.04443359375</v>
      </c>
      <c r="S219" s="88">
        <v>38363.775455078146</v>
      </c>
      <c r="T219" s="88">
        <v>12256.793317382808</v>
      </c>
      <c r="U219" s="88">
        <v>6166.9202294921897</v>
      </c>
      <c r="V219" s="88">
        <v>53154.130527343747</v>
      </c>
      <c r="W219" s="88">
        <v>3210.117578124999</v>
      </c>
      <c r="X219" s="88">
        <v>15991.677298742201</v>
      </c>
      <c r="Y219" s="88">
        <v>10402.511175781243</v>
      </c>
      <c r="Z219" s="88">
        <v>359.77730049438486</v>
      </c>
      <c r="AA219" s="88">
        <v>24857.021452148441</v>
      </c>
      <c r="AB219" s="88">
        <v>18069.251377418157</v>
      </c>
      <c r="AC219" s="88">
        <v>20063.41060742188</v>
      </c>
      <c r="AD219" s="88">
        <v>32793.303190312487</v>
      </c>
      <c r="AE219" s="88">
        <v>8638.872373046861</v>
      </c>
      <c r="AF219" s="88">
        <v>24.298578869047624</v>
      </c>
      <c r="AG219" s="88">
        <v>19785.946449218751</v>
      </c>
      <c r="AH219" s="88">
        <v>42573.967902343757</v>
      </c>
      <c r="AI219" s="88">
        <v>8941.7158203125109</v>
      </c>
      <c r="AJ219" s="88">
        <v>40.101033203125112</v>
      </c>
      <c r="AK219" s="88">
        <v>4779.6978222656198</v>
      </c>
      <c r="AL219" s="88">
        <v>18655.991173828137</v>
      </c>
      <c r="AM219" s="88">
        <v>21435.193246968753</v>
      </c>
      <c r="AN219" s="88">
        <v>3894.2775390625011</v>
      </c>
      <c r="AO219" s="88">
        <v>34980.900496093775</v>
      </c>
      <c r="AP219" s="88">
        <v>790.81887817382812</v>
      </c>
      <c r="AQ219" s="88">
        <v>38555.030986812475</v>
      </c>
      <c r="AR219" s="88">
        <v>38870.300585937512</v>
      </c>
      <c r="AS219" s="88">
        <v>44317.886868315167</v>
      </c>
      <c r="AT219" s="88">
        <v>12354.015949218761</v>
      </c>
      <c r="AU219" s="88">
        <v>42189.081556640631</v>
      </c>
      <c r="AV219" s="88">
        <v>23064.023869140616</v>
      </c>
      <c r="AW219" s="88">
        <v>3007.1262905273388</v>
      </c>
      <c r="AX219" s="88">
        <v>37435.017303466804</v>
      </c>
      <c r="AY219" s="88">
        <v>39160.127314968791</v>
      </c>
    </row>
    <row r="220" spans="1:51" x14ac:dyDescent="0.25">
      <c r="A220" s="86">
        <v>43506</v>
      </c>
      <c r="B220" s="87">
        <v>3</v>
      </c>
      <c r="C220" s="88">
        <v>24699.926402343761</v>
      </c>
      <c r="D220" s="88">
        <v>28301.936400390659</v>
      </c>
      <c r="E220" s="88">
        <v>13458.061855468757</v>
      </c>
      <c r="F220" s="88">
        <v>41186.428328125025</v>
      </c>
      <c r="G220" s="88">
        <v>21866.237373046883</v>
      </c>
      <c r="H220" s="88">
        <v>3228.0667908593696</v>
      </c>
      <c r="I220" s="88">
        <v>23625.336759824229</v>
      </c>
      <c r="J220" s="88">
        <v>102.55629158020029</v>
      </c>
      <c r="K220" s="88">
        <v>13004.075781249994</v>
      </c>
      <c r="L220" s="88">
        <v>10709.990897460943</v>
      </c>
      <c r="M220" s="88">
        <v>20832.753183031255</v>
      </c>
      <c r="N220" s="88">
        <v>11709.28102539063</v>
      </c>
      <c r="O220" s="88">
        <v>31952.195458007802</v>
      </c>
      <c r="P220" s="88">
        <v>2964.3382421874999</v>
      </c>
      <c r="Q220" s="88">
        <v>31.330231666564941</v>
      </c>
      <c r="R220" s="88">
        <v>4041.094360351562</v>
      </c>
      <c r="S220" s="88">
        <v>33946.190622070324</v>
      </c>
      <c r="T220" s="88">
        <v>11573.534645507812</v>
      </c>
      <c r="U220" s="88">
        <v>5838.0814521484408</v>
      </c>
      <c r="V220" s="88">
        <v>47885.633109374983</v>
      </c>
      <c r="W220" s="88">
        <v>2967.131860351562</v>
      </c>
      <c r="X220" s="88">
        <v>15257.688007703149</v>
      </c>
      <c r="Y220" s="88">
        <v>9356.0763828124909</v>
      </c>
      <c r="Z220" s="88">
        <v>336.93039838256846</v>
      </c>
      <c r="AA220" s="88">
        <v>22280.512000976567</v>
      </c>
      <c r="AB220" s="88">
        <v>17326.400637183782</v>
      </c>
      <c r="AC220" s="88">
        <v>19056.005287109361</v>
      </c>
      <c r="AD220" s="88">
        <v>29154.727780250003</v>
      </c>
      <c r="AE220" s="88">
        <v>7889.6690927734471</v>
      </c>
      <c r="AF220" s="88">
        <v>24.298578869047624</v>
      </c>
      <c r="AG220" s="88">
        <v>17703.531726562487</v>
      </c>
      <c r="AH220" s="88">
        <v>37334.131710937487</v>
      </c>
      <c r="AI220" s="88">
        <v>8258.6164306640585</v>
      </c>
      <c r="AJ220" s="88">
        <v>39.394068359374899</v>
      </c>
      <c r="AK220" s="88">
        <v>4538.6935839843691</v>
      </c>
      <c r="AL220" s="88">
        <v>16342.611074218774</v>
      </c>
      <c r="AM220" s="88">
        <v>19302.416190906264</v>
      </c>
      <c r="AN220" s="88">
        <v>3644.6370117187384</v>
      </c>
      <c r="AO220" s="88">
        <v>31411.047083984362</v>
      </c>
      <c r="AP220" s="88">
        <v>769.49044799804687</v>
      </c>
      <c r="AQ220" s="88">
        <v>36573.767266304661</v>
      </c>
      <c r="AR220" s="88">
        <v>35255.159712890621</v>
      </c>
      <c r="AS220" s="88">
        <v>39389.99128806714</v>
      </c>
      <c r="AT220" s="88">
        <v>11471.238988281259</v>
      </c>
      <c r="AU220" s="88">
        <v>38741.735785156248</v>
      </c>
      <c r="AV220" s="88">
        <v>20395.635236328126</v>
      </c>
      <c r="AW220" s="88">
        <v>2603.4319770507868</v>
      </c>
      <c r="AX220" s="88">
        <v>32979.016584472658</v>
      </c>
      <c r="AY220" s="88">
        <v>37646.395746078182</v>
      </c>
    </row>
    <row r="221" spans="1:51" x14ac:dyDescent="0.25">
      <c r="A221" s="86">
        <v>43506</v>
      </c>
      <c r="B221" s="87">
        <v>4</v>
      </c>
      <c r="C221" s="88">
        <v>24039.553062499985</v>
      </c>
      <c r="D221" s="88">
        <v>26665.417894531263</v>
      </c>
      <c r="E221" s="88">
        <v>12675.072641601562</v>
      </c>
      <c r="F221" s="88">
        <v>39476.984378906243</v>
      </c>
      <c r="G221" s="88">
        <v>20073.560311523415</v>
      </c>
      <c r="H221" s="88">
        <v>2904.3406430937516</v>
      </c>
      <c r="I221" s="88">
        <v>22745.711395957052</v>
      </c>
      <c r="J221" s="88">
        <v>96.4509792327882</v>
      </c>
      <c r="K221" s="88">
        <v>12252.709985351554</v>
      </c>
      <c r="L221" s="88">
        <v>10444.161612304679</v>
      </c>
      <c r="M221" s="88">
        <v>20253.882383781227</v>
      </c>
      <c r="N221" s="88">
        <v>11015.784548828127</v>
      </c>
      <c r="O221" s="88">
        <v>30519.697868164094</v>
      </c>
      <c r="P221" s="88">
        <v>2814.5378193359397</v>
      </c>
      <c r="Q221" s="88">
        <v>30.927702426910397</v>
      </c>
      <c r="R221" s="88">
        <v>3737.4675476074231</v>
      </c>
      <c r="S221" s="88">
        <v>31144.741129882805</v>
      </c>
      <c r="T221" s="88">
        <v>11372.528175781255</v>
      </c>
      <c r="U221" s="88">
        <v>5672.6555585937504</v>
      </c>
      <c r="V221" s="88">
        <v>44601.435652343789</v>
      </c>
      <c r="W221" s="88">
        <v>2967.341552734375</v>
      </c>
      <c r="X221" s="88">
        <v>14937.101448117246</v>
      </c>
      <c r="Y221" s="88">
        <v>8899.5502304687489</v>
      </c>
      <c r="Z221" s="88">
        <v>369.22100494995118</v>
      </c>
      <c r="AA221" s="88">
        <v>20783.504018554671</v>
      </c>
      <c r="AB221" s="88">
        <v>16904.853539527539</v>
      </c>
      <c r="AC221" s="88">
        <v>18486.444257812509</v>
      </c>
      <c r="AD221" s="88">
        <v>27051.567687593779</v>
      </c>
      <c r="AE221" s="88">
        <v>7520.8567324218639</v>
      </c>
      <c r="AF221" s="88">
        <v>24.298578869047624</v>
      </c>
      <c r="AG221" s="88">
        <v>16489.885324218751</v>
      </c>
      <c r="AH221" s="88">
        <v>34193.064597656288</v>
      </c>
      <c r="AI221" s="88">
        <v>7757.9018310546899</v>
      </c>
      <c r="AJ221" s="88">
        <v>38.611815917968954</v>
      </c>
      <c r="AK221" s="88">
        <v>4365.1555126953208</v>
      </c>
      <c r="AL221" s="88">
        <v>14853.904292968749</v>
      </c>
      <c r="AM221" s="88">
        <v>17986.373731656255</v>
      </c>
      <c r="AN221" s="88">
        <v>3261.1539306640725</v>
      </c>
      <c r="AO221" s="88">
        <v>29146.078143066403</v>
      </c>
      <c r="AP221" s="88">
        <v>757.09014892578193</v>
      </c>
      <c r="AQ221" s="88">
        <v>35337.465926906218</v>
      </c>
      <c r="AR221" s="88">
        <v>32970.172519531247</v>
      </c>
      <c r="AS221" s="88">
        <v>36192.864815038411</v>
      </c>
      <c r="AT221" s="88">
        <v>11035.744253906243</v>
      </c>
      <c r="AU221" s="88">
        <v>36555.754626953109</v>
      </c>
      <c r="AV221" s="88">
        <v>18601.688968749986</v>
      </c>
      <c r="AW221" s="88">
        <v>2352.5902055663964</v>
      </c>
      <c r="AX221" s="88">
        <v>30005.8014758301</v>
      </c>
      <c r="AY221" s="88">
        <v>36856.652382406282</v>
      </c>
    </row>
    <row r="222" spans="1:51" x14ac:dyDescent="0.25">
      <c r="A222" s="86">
        <v>43506</v>
      </c>
      <c r="B222" s="87">
        <v>5</v>
      </c>
      <c r="C222" s="88">
        <v>23533.72861523442</v>
      </c>
      <c r="D222" s="88">
        <v>25517.227542968743</v>
      </c>
      <c r="E222" s="88">
        <v>12287.209521484383</v>
      </c>
      <c r="F222" s="88">
        <v>38455.501046874997</v>
      </c>
      <c r="G222" s="88">
        <v>19339.14442989005</v>
      </c>
      <c r="H222" s="88">
        <v>2853.1782357890688</v>
      </c>
      <c r="I222" s="88">
        <v>22179.493607019525</v>
      </c>
      <c r="J222" s="88">
        <v>90.860311508178711</v>
      </c>
      <c r="K222" s="88">
        <v>11825.251904296876</v>
      </c>
      <c r="L222" s="88">
        <v>10324.173409179677</v>
      </c>
      <c r="M222" s="88">
        <v>19392.330229000003</v>
      </c>
      <c r="N222" s="88">
        <v>10872.771683593746</v>
      </c>
      <c r="O222" s="88">
        <v>29669.489685546876</v>
      </c>
      <c r="P222" s="88">
        <v>2722.4415273437503</v>
      </c>
      <c r="Q222" s="88">
        <v>30.57449579238892</v>
      </c>
      <c r="R222" s="88">
        <v>3820.4325256347656</v>
      </c>
      <c r="S222" s="88">
        <v>29388.70333105469</v>
      </c>
      <c r="T222" s="88">
        <v>11123.304744140618</v>
      </c>
      <c r="U222" s="88">
        <v>5511.5474511718812</v>
      </c>
      <c r="V222" s="88">
        <v>42564.286480468749</v>
      </c>
      <c r="W222" s="88">
        <v>2947.7853393554683</v>
      </c>
      <c r="X222" s="88">
        <v>14519.830587492183</v>
      </c>
      <c r="Y222" s="88">
        <v>8205.7821914062515</v>
      </c>
      <c r="Z222" s="88">
        <v>345.1499007507324</v>
      </c>
      <c r="AA222" s="88">
        <v>19917.593587890617</v>
      </c>
      <c r="AB222" s="88">
        <v>16800.511301246301</v>
      </c>
      <c r="AC222" s="88">
        <v>17772.791978515641</v>
      </c>
      <c r="AD222" s="88">
        <v>25831.526158312481</v>
      </c>
      <c r="AE222" s="88">
        <v>7569.8831542968928</v>
      </c>
      <c r="AF222" s="88">
        <v>24.298578869047624</v>
      </c>
      <c r="AG222" s="88">
        <v>15855.765097656251</v>
      </c>
      <c r="AH222" s="88">
        <v>32136.497027343783</v>
      </c>
      <c r="AI222" s="88">
        <v>7544.14453124999</v>
      </c>
      <c r="AJ222" s="88">
        <v>40.015687011718157</v>
      </c>
      <c r="AK222" s="88">
        <v>4245.49280761719</v>
      </c>
      <c r="AL222" s="88">
        <v>13803.673387695309</v>
      </c>
      <c r="AM222" s="88">
        <v>17073.952356828126</v>
      </c>
      <c r="AN222" s="88">
        <v>3147.831469726561</v>
      </c>
      <c r="AO222" s="88">
        <v>27809.494671386736</v>
      </c>
      <c r="AP222" s="88">
        <v>624.71525573730491</v>
      </c>
      <c r="AQ222" s="88">
        <v>34540.333236687438</v>
      </c>
      <c r="AR222" s="88">
        <v>31501.091604003916</v>
      </c>
      <c r="AS222" s="88">
        <v>34215.163472061533</v>
      </c>
      <c r="AT222" s="88">
        <v>10860.473984374996</v>
      </c>
      <c r="AU222" s="88">
        <v>35705.03297265627</v>
      </c>
      <c r="AV222" s="88">
        <v>17581.447304687506</v>
      </c>
      <c r="AW222" s="88">
        <v>2203.8304477539009</v>
      </c>
      <c r="AX222" s="88">
        <v>28226.914114990243</v>
      </c>
      <c r="AY222" s="88">
        <v>36310.106105421917</v>
      </c>
    </row>
    <row r="223" spans="1:51" x14ac:dyDescent="0.25">
      <c r="A223" s="86">
        <v>43506</v>
      </c>
      <c r="B223" s="87">
        <v>6</v>
      </c>
      <c r="C223" s="88">
        <v>23296.471203124984</v>
      </c>
      <c r="D223" s="88">
        <v>24784.136933593756</v>
      </c>
      <c r="E223" s="88">
        <v>12200.847290039077</v>
      </c>
      <c r="F223" s="88">
        <v>37764.242894531271</v>
      </c>
      <c r="G223" s="88">
        <v>19388.929077971836</v>
      </c>
      <c r="H223" s="88">
        <v>2912.8573812968807</v>
      </c>
      <c r="I223" s="88">
        <v>21882.959800289074</v>
      </c>
      <c r="J223" s="88">
        <v>86.941209793090806</v>
      </c>
      <c r="K223" s="88">
        <v>11453.888940429695</v>
      </c>
      <c r="L223" s="88">
        <v>10277.383994140631</v>
      </c>
      <c r="M223" s="88">
        <v>19079.190280812498</v>
      </c>
      <c r="N223" s="88">
        <v>10567.224414062497</v>
      </c>
      <c r="O223" s="88">
        <v>29173.967815429682</v>
      </c>
      <c r="P223" s="88">
        <v>2647.5636269531196</v>
      </c>
      <c r="Q223" s="88">
        <v>30.43772888183593</v>
      </c>
      <c r="R223" s="88">
        <v>4030.2328979492186</v>
      </c>
      <c r="S223" s="88">
        <v>28250.97744238278</v>
      </c>
      <c r="T223" s="88">
        <v>10875.739859374995</v>
      </c>
      <c r="U223" s="88">
        <v>5332.8292705078102</v>
      </c>
      <c r="V223" s="88">
        <v>41403.239255859422</v>
      </c>
      <c r="W223" s="88">
        <v>2816.2702148437493</v>
      </c>
      <c r="X223" s="88">
        <v>13999.965413234417</v>
      </c>
      <c r="Y223" s="88">
        <v>7019.9483554687649</v>
      </c>
      <c r="Z223" s="88">
        <v>396.2088389953613</v>
      </c>
      <c r="AA223" s="88">
        <v>19539.983272460959</v>
      </c>
      <c r="AB223" s="88">
        <v>16674.084703590048</v>
      </c>
      <c r="AC223" s="88">
        <v>17520.085468749992</v>
      </c>
      <c r="AD223" s="88">
        <v>24973.900435437496</v>
      </c>
      <c r="AE223" s="88">
        <v>7385.1576337890474</v>
      </c>
      <c r="AF223" s="88">
        <v>24.298578869047624</v>
      </c>
      <c r="AG223" s="88">
        <v>15442.071988281246</v>
      </c>
      <c r="AH223" s="88">
        <v>30923.778406249967</v>
      </c>
      <c r="AI223" s="88">
        <v>7382.8422119140587</v>
      </c>
      <c r="AJ223" s="88">
        <v>37.012223876953129</v>
      </c>
      <c r="AK223" s="88">
        <v>4248.3582177734406</v>
      </c>
      <c r="AL223" s="88">
        <v>13445.876305664069</v>
      </c>
      <c r="AM223" s="88">
        <v>16427.922792109395</v>
      </c>
      <c r="AN223" s="88">
        <v>2945.3046874999991</v>
      </c>
      <c r="AO223" s="88">
        <v>26769.356143066423</v>
      </c>
      <c r="AP223" s="88">
        <v>467.27178955078</v>
      </c>
      <c r="AQ223" s="88">
        <v>33777.637472015602</v>
      </c>
      <c r="AR223" s="88">
        <v>30433.109295898415</v>
      </c>
      <c r="AS223" s="88">
        <v>32817.283633955187</v>
      </c>
      <c r="AT223" s="88">
        <v>10282.125183593755</v>
      </c>
      <c r="AU223" s="88">
        <v>34663.087294921912</v>
      </c>
      <c r="AV223" s="88">
        <v>16958.958568359394</v>
      </c>
      <c r="AW223" s="88">
        <v>2113.1523974609322</v>
      </c>
      <c r="AX223" s="88">
        <v>27171.035089111348</v>
      </c>
      <c r="AY223" s="88">
        <v>35886.956894015639</v>
      </c>
    </row>
    <row r="224" spans="1:51" x14ac:dyDescent="0.25">
      <c r="A224" s="86">
        <v>43506</v>
      </c>
      <c r="B224" s="87">
        <v>7</v>
      </c>
      <c r="C224" s="88">
        <v>23379.154449218771</v>
      </c>
      <c r="D224" s="88">
        <v>24527.9147734375</v>
      </c>
      <c r="E224" s="88">
        <v>12076.240439453137</v>
      </c>
      <c r="F224" s="88">
        <v>37812.452542968727</v>
      </c>
      <c r="G224" s="88">
        <v>20046.335337389468</v>
      </c>
      <c r="H224" s="88">
        <v>3158.8492798828106</v>
      </c>
      <c r="I224" s="88">
        <v>21974.033605464858</v>
      </c>
      <c r="J224" s="88">
        <v>88.763217926025391</v>
      </c>
      <c r="K224" s="88">
        <v>11223.918969726559</v>
      </c>
      <c r="L224" s="88">
        <v>9993.5188583984473</v>
      </c>
      <c r="M224" s="88">
        <v>18716.512600093774</v>
      </c>
      <c r="N224" s="88">
        <v>10343.924240234381</v>
      </c>
      <c r="O224" s="88">
        <v>29077.216111328107</v>
      </c>
      <c r="P224" s="88">
        <v>2692.6796728515606</v>
      </c>
      <c r="Q224" s="88">
        <v>29.690619945526119</v>
      </c>
      <c r="R224" s="88">
        <v>3941.9017578124985</v>
      </c>
      <c r="S224" s="88">
        <v>27534.358870117183</v>
      </c>
      <c r="T224" s="88">
        <v>11005.831019531232</v>
      </c>
      <c r="U224" s="88">
        <v>5250.4895732421801</v>
      </c>
      <c r="V224" s="88">
        <v>40393.590000859396</v>
      </c>
      <c r="W224" s="88">
        <v>2915.4586914062502</v>
      </c>
      <c r="X224" s="88">
        <v>14031.071832085947</v>
      </c>
      <c r="Y224" s="88">
        <v>7006.7634628906308</v>
      </c>
      <c r="Z224" s="88">
        <v>339.59433851318363</v>
      </c>
      <c r="AA224" s="88">
        <v>19423.707509765634</v>
      </c>
      <c r="AB224" s="88">
        <v>16672.44294773064</v>
      </c>
      <c r="AC224" s="88">
        <v>17720.058962890645</v>
      </c>
      <c r="AD224" s="88">
        <v>24770.774101125</v>
      </c>
      <c r="AE224" s="88">
        <v>6991.7605898437514</v>
      </c>
      <c r="AF224" s="88">
        <v>24.298578869047624</v>
      </c>
      <c r="AG224" s="88">
        <v>15298.129082031246</v>
      </c>
      <c r="AH224" s="88">
        <v>30495.888171875049</v>
      </c>
      <c r="AI224" s="88">
        <v>7173.8074951171893</v>
      </c>
      <c r="AJ224" s="88">
        <v>34.383671142578137</v>
      </c>
      <c r="AK224" s="88">
        <v>4238.9282666015497</v>
      </c>
      <c r="AL224" s="88">
        <v>13032.710501953128</v>
      </c>
      <c r="AM224" s="88">
        <v>16008.293795109346</v>
      </c>
      <c r="AN224" s="88">
        <v>3302.0727294921808</v>
      </c>
      <c r="AO224" s="88">
        <v>26326.562396484398</v>
      </c>
      <c r="AP224" s="88">
        <v>461.22189331054597</v>
      </c>
      <c r="AQ224" s="88">
        <v>33623.034844515612</v>
      </c>
      <c r="AR224" s="88">
        <v>30115.904682128908</v>
      </c>
      <c r="AS224" s="88">
        <v>32274.754726827519</v>
      </c>
      <c r="AT224" s="88">
        <v>10228.534916015637</v>
      </c>
      <c r="AU224" s="88">
        <v>34210.872955078157</v>
      </c>
      <c r="AV224" s="88">
        <v>16648.84052734376</v>
      </c>
      <c r="AW224" s="88">
        <v>2068.1712640262535</v>
      </c>
      <c r="AX224" s="88">
        <v>26740.080635986324</v>
      </c>
      <c r="AY224" s="88">
        <v>35967.511651031287</v>
      </c>
    </row>
    <row r="225" spans="1:51" x14ac:dyDescent="0.25">
      <c r="A225" s="86">
        <v>43506</v>
      </c>
      <c r="B225" s="87">
        <v>8</v>
      </c>
      <c r="C225" s="88">
        <v>22420.09268359371</v>
      </c>
      <c r="D225" s="88">
        <v>23016.482304687506</v>
      </c>
      <c r="E225" s="88">
        <v>10935.382324218755</v>
      </c>
      <c r="F225" s="88">
        <v>36724.239314453123</v>
      </c>
      <c r="G225" s="88">
        <v>18262.335401638724</v>
      </c>
      <c r="H225" s="88">
        <v>3112.867180148437</v>
      </c>
      <c r="I225" s="88">
        <v>21731.261820269534</v>
      </c>
      <c r="J225" s="88">
        <v>93.518318176269403</v>
      </c>
      <c r="K225" s="88">
        <v>10648.280297851561</v>
      </c>
      <c r="L225" s="88">
        <v>9570.3619150390532</v>
      </c>
      <c r="M225" s="88">
        <v>16756.841311749988</v>
      </c>
      <c r="N225" s="88">
        <v>9223.6714726562495</v>
      </c>
      <c r="O225" s="88">
        <v>28319.138021484374</v>
      </c>
      <c r="P225" s="88">
        <v>2602.4072790323935</v>
      </c>
      <c r="Q225" s="88">
        <v>30.318064212799072</v>
      </c>
      <c r="R225" s="88">
        <v>3350.5190246582038</v>
      </c>
      <c r="S225" s="88">
        <v>25246.342931640644</v>
      </c>
      <c r="T225" s="88">
        <v>9620.2384667968672</v>
      </c>
      <c r="U225" s="88">
        <v>4258.7906914062505</v>
      </c>
      <c r="V225" s="88">
        <v>38094.787001875025</v>
      </c>
      <c r="W225" s="88">
        <v>2492.590698242188</v>
      </c>
      <c r="X225" s="88">
        <v>12575.030414605475</v>
      </c>
      <c r="Y225" s="88">
        <v>6764.6165117187611</v>
      </c>
      <c r="Z225" s="88">
        <v>334.17264689331046</v>
      </c>
      <c r="AA225" s="88">
        <v>18132.545382812499</v>
      </c>
      <c r="AB225" s="88">
        <v>16748.921398902537</v>
      </c>
      <c r="AC225" s="88">
        <v>16239.220810546887</v>
      </c>
      <c r="AD225" s="88">
        <v>22847.196485609369</v>
      </c>
      <c r="AE225" s="88">
        <v>5510.9809853250172</v>
      </c>
      <c r="AF225" s="88">
        <v>24.298578869047624</v>
      </c>
      <c r="AG225" s="88">
        <v>14655.708347656249</v>
      </c>
      <c r="AH225" s="88">
        <v>26353.105521484384</v>
      </c>
      <c r="AI225" s="88">
        <v>6427.2352294921884</v>
      </c>
      <c r="AJ225" s="88">
        <v>27.597590576171882</v>
      </c>
      <c r="AK225" s="88">
        <v>4249.5273215396846</v>
      </c>
      <c r="AL225" s="88">
        <v>12167.951895507806</v>
      </c>
      <c r="AM225" s="88">
        <v>14157.809868031243</v>
      </c>
      <c r="AN225" s="88">
        <v>2158.2047363281413</v>
      </c>
      <c r="AO225" s="88">
        <v>24939.611433593756</v>
      </c>
      <c r="AP225" s="88">
        <v>447.70189349167026</v>
      </c>
      <c r="AQ225" s="88">
        <v>32866.351730898452</v>
      </c>
      <c r="AR225" s="88">
        <v>28195.305072753905</v>
      </c>
      <c r="AS225" s="88">
        <v>29813.300386138868</v>
      </c>
      <c r="AT225" s="88">
        <v>9175.0416152343878</v>
      </c>
      <c r="AU225" s="88">
        <v>32358.353763671901</v>
      </c>
      <c r="AV225" s="88">
        <v>14333.761960937501</v>
      </c>
      <c r="AW225" s="88">
        <v>1703.637940917969</v>
      </c>
      <c r="AX225" s="88">
        <v>23828.647067871083</v>
      </c>
      <c r="AY225" s="88">
        <v>35492.532889875001</v>
      </c>
    </row>
    <row r="226" spans="1:51" x14ac:dyDescent="0.25">
      <c r="A226" s="86">
        <v>43506</v>
      </c>
      <c r="B226" s="87">
        <v>9</v>
      </c>
      <c r="C226" s="88">
        <v>23407.20532421879</v>
      </c>
      <c r="D226" s="88">
        <v>24015.03522265625</v>
      </c>
      <c r="E226" s="88">
        <v>11354.913061523428</v>
      </c>
      <c r="F226" s="88">
        <v>38677.056035156282</v>
      </c>
      <c r="G226" s="88">
        <v>19070.83210877535</v>
      </c>
      <c r="H226" s="88">
        <v>3789.8501743281313</v>
      </c>
      <c r="I226" s="88">
        <v>23651.772455089827</v>
      </c>
      <c r="J226" s="88">
        <v>116.1639194488526</v>
      </c>
      <c r="K226" s="88">
        <v>11247.35510253907</v>
      </c>
      <c r="L226" s="88">
        <v>9586.020385742182</v>
      </c>
      <c r="M226" s="88">
        <v>16534.68441315625</v>
      </c>
      <c r="N226" s="88">
        <v>9488.2281835937465</v>
      </c>
      <c r="O226" s="88">
        <v>29813.391181640611</v>
      </c>
      <c r="P226" s="88">
        <v>2956.2164901123028</v>
      </c>
      <c r="Q226" s="88">
        <v>31.299421787261963</v>
      </c>
      <c r="R226" s="88">
        <v>3464.843328857422</v>
      </c>
      <c r="S226" s="88">
        <v>26748.749763671876</v>
      </c>
      <c r="T226" s="88">
        <v>9655.9281611328188</v>
      </c>
      <c r="U226" s="88">
        <v>4231.2210380859506</v>
      </c>
      <c r="V226" s="88">
        <v>39308.481386406267</v>
      </c>
      <c r="W226" s="88">
        <v>2287.2674072265631</v>
      </c>
      <c r="X226" s="88">
        <v>12923.728812605485</v>
      </c>
      <c r="Y226" s="88">
        <v>6790.6026914062586</v>
      </c>
      <c r="Z226" s="88">
        <v>322.44556407470697</v>
      </c>
      <c r="AA226" s="88">
        <v>19159.620220703127</v>
      </c>
      <c r="AB226" s="88">
        <v>17842.630486793161</v>
      </c>
      <c r="AC226" s="88">
        <v>16557.498894531243</v>
      </c>
      <c r="AD226" s="88">
        <v>23849.081006656259</v>
      </c>
      <c r="AE226" s="88">
        <v>5144.1184062397087</v>
      </c>
      <c r="AF226" s="88">
        <v>24.298578869047624</v>
      </c>
      <c r="AG226" s="88">
        <v>15329.956203124997</v>
      </c>
      <c r="AH226" s="88">
        <v>27662.496126953138</v>
      </c>
      <c r="AI226" s="88">
        <v>6582.1731933593801</v>
      </c>
      <c r="AJ226" s="88">
        <v>27.174253906249987</v>
      </c>
      <c r="AK226" s="88">
        <v>4528.4875458770757</v>
      </c>
      <c r="AL226" s="88">
        <v>12749.48791308593</v>
      </c>
      <c r="AM226" s="88">
        <v>14634.313396554702</v>
      </c>
      <c r="AN226" s="88">
        <v>2856.9553710937489</v>
      </c>
      <c r="AO226" s="88">
        <v>26145.118247070313</v>
      </c>
      <c r="AP226" s="88">
        <v>456.90097808837834</v>
      </c>
      <c r="AQ226" s="88">
        <v>34335.633739351528</v>
      </c>
      <c r="AR226" s="88">
        <v>29394.193565917969</v>
      </c>
      <c r="AS226" s="88">
        <v>31181.736736307597</v>
      </c>
      <c r="AT226" s="88">
        <v>9010.8044316406213</v>
      </c>
      <c r="AU226" s="88">
        <v>33875.660675781262</v>
      </c>
      <c r="AV226" s="88">
        <v>14876.430054687498</v>
      </c>
      <c r="AW226" s="88">
        <v>1725.9101533203072</v>
      </c>
      <c r="AX226" s="88">
        <v>25244.567077636733</v>
      </c>
      <c r="AY226" s="88">
        <v>36753.371374406248</v>
      </c>
    </row>
    <row r="227" spans="1:51" x14ac:dyDescent="0.25">
      <c r="A227" s="86">
        <v>43506</v>
      </c>
      <c r="B227" s="87">
        <v>10</v>
      </c>
      <c r="C227" s="88">
        <v>26265.126271484336</v>
      </c>
      <c r="D227" s="88">
        <v>26887.400224609388</v>
      </c>
      <c r="E227" s="88">
        <v>13038.902753906239</v>
      </c>
      <c r="F227" s="88">
        <v>42875.025048828124</v>
      </c>
      <c r="G227" s="88">
        <v>22217.439211737026</v>
      </c>
      <c r="H227" s="88">
        <v>4097.4299631250005</v>
      </c>
      <c r="I227" s="88">
        <v>26200.408840957043</v>
      </c>
      <c r="J227" s="88">
        <v>132.62614631652841</v>
      </c>
      <c r="K227" s="88">
        <v>12469.757617187501</v>
      </c>
      <c r="L227" s="88">
        <v>10235.808417968745</v>
      </c>
      <c r="M227" s="88">
        <v>18055.64160167189</v>
      </c>
      <c r="N227" s="88">
        <v>10866.726951171881</v>
      </c>
      <c r="O227" s="88">
        <v>32829.567163085936</v>
      </c>
      <c r="P227" s="88">
        <v>3442.0377982849132</v>
      </c>
      <c r="Q227" s="88">
        <v>30.947024822235111</v>
      </c>
      <c r="R227" s="88">
        <v>3949.6161743164062</v>
      </c>
      <c r="S227" s="88">
        <v>29958.888067382835</v>
      </c>
      <c r="T227" s="88">
        <v>10896.060494140616</v>
      </c>
      <c r="U227" s="88">
        <v>4799.2292119140693</v>
      </c>
      <c r="V227" s="88">
        <v>44216.005666953126</v>
      </c>
      <c r="W227" s="88">
        <v>2569.8512573242206</v>
      </c>
      <c r="X227" s="88">
        <v>13818.89399689846</v>
      </c>
      <c r="Y227" s="88">
        <v>7326.3686445312487</v>
      </c>
      <c r="Z227" s="88">
        <v>364.36045552368176</v>
      </c>
      <c r="AA227" s="88">
        <v>21519.206894531253</v>
      </c>
      <c r="AB227" s="88">
        <v>19622.141674293169</v>
      </c>
      <c r="AC227" s="88">
        <v>17979.97379101564</v>
      </c>
      <c r="AD227" s="88">
        <v>27246.065938906275</v>
      </c>
      <c r="AE227" s="88">
        <v>5574.5728629943906</v>
      </c>
      <c r="AF227" s="88">
        <v>24.298578869047624</v>
      </c>
      <c r="AG227" s="88">
        <v>17195.13196875</v>
      </c>
      <c r="AH227" s="88">
        <v>31641.171957031223</v>
      </c>
      <c r="AI227" s="88">
        <v>7803.3993896484299</v>
      </c>
      <c r="AJ227" s="88">
        <v>25.061656494140237</v>
      </c>
      <c r="AK227" s="88">
        <v>5041.0326024902342</v>
      </c>
      <c r="AL227" s="88">
        <v>14388.908073242183</v>
      </c>
      <c r="AM227" s="88">
        <v>16650.010671539058</v>
      </c>
      <c r="AN227" s="88">
        <v>3202.4287597656298</v>
      </c>
      <c r="AO227" s="88">
        <v>29200.49984716799</v>
      </c>
      <c r="AP227" s="88">
        <v>496.80903625488395</v>
      </c>
      <c r="AQ227" s="88">
        <v>37261.869976882866</v>
      </c>
      <c r="AR227" s="88">
        <v>33312.519329589843</v>
      </c>
      <c r="AS227" s="88">
        <v>35357.009979193812</v>
      </c>
      <c r="AT227" s="88">
        <v>10062.265400390635</v>
      </c>
      <c r="AU227" s="88">
        <v>37957.550542968791</v>
      </c>
      <c r="AV227" s="88">
        <v>17089.540462890622</v>
      </c>
      <c r="AW227" s="88">
        <v>1983.075246582031</v>
      </c>
      <c r="AX227" s="88">
        <v>28644.219556884767</v>
      </c>
      <c r="AY227" s="88">
        <v>39723.038527093748</v>
      </c>
    </row>
    <row r="228" spans="1:51" x14ac:dyDescent="0.25">
      <c r="A228" s="86">
        <v>43506</v>
      </c>
      <c r="B228" s="87">
        <v>11</v>
      </c>
      <c r="C228" s="88">
        <v>28385.805873046898</v>
      </c>
      <c r="D228" s="88">
        <v>29804.13316601565</v>
      </c>
      <c r="E228" s="88">
        <v>14866.189208984395</v>
      </c>
      <c r="F228" s="88">
        <v>47361.566212890626</v>
      </c>
      <c r="G228" s="88">
        <v>25592.755574157676</v>
      </c>
      <c r="H228" s="88">
        <v>4529.7536809843805</v>
      </c>
      <c r="I228" s="88">
        <v>29554.6759475742</v>
      </c>
      <c r="J228" s="88">
        <v>150.399299621582</v>
      </c>
      <c r="K228" s="88">
        <v>13626.92768554688</v>
      </c>
      <c r="L228" s="88">
        <v>11243.634209960954</v>
      </c>
      <c r="M228" s="88">
        <v>18813.616111187515</v>
      </c>
      <c r="N228" s="88">
        <v>12151.939656250002</v>
      </c>
      <c r="O228" s="88">
        <v>36605.496988281237</v>
      </c>
      <c r="P228" s="88">
        <v>3542.8007851928714</v>
      </c>
      <c r="Q228" s="88">
        <v>31.2606234550476</v>
      </c>
      <c r="R228" s="88">
        <v>4520.5574707031246</v>
      </c>
      <c r="S228" s="88">
        <v>33420.811010742182</v>
      </c>
      <c r="T228" s="88">
        <v>12905.28135058593</v>
      </c>
      <c r="U228" s="88">
        <v>5317.1871542968693</v>
      </c>
      <c r="V228" s="88">
        <v>49219.187403124983</v>
      </c>
      <c r="W228" s="88">
        <v>3079.0249389648438</v>
      </c>
      <c r="X228" s="88">
        <v>14845.502035171921</v>
      </c>
      <c r="Y228" s="88">
        <v>8071.642917968753</v>
      </c>
      <c r="Z228" s="88">
        <v>347.08501325073246</v>
      </c>
      <c r="AA228" s="88">
        <v>24138.935842773444</v>
      </c>
      <c r="AB228" s="88">
        <v>20779.871359840046</v>
      </c>
      <c r="AC228" s="88">
        <v>20041.05150320434</v>
      </c>
      <c r="AD228" s="88">
        <v>30935.683383218748</v>
      </c>
      <c r="AE228" s="88">
        <v>6143.866198605323</v>
      </c>
      <c r="AF228" s="88">
        <v>24.298578869047624</v>
      </c>
      <c r="AG228" s="88">
        <v>18904.656089843746</v>
      </c>
      <c r="AH228" s="88">
        <v>36218.113777343751</v>
      </c>
      <c r="AI228" s="88">
        <v>8837.2739746093775</v>
      </c>
      <c r="AJ228" s="88">
        <v>25.246969238281892</v>
      </c>
      <c r="AK228" s="88">
        <v>5427.269230810547</v>
      </c>
      <c r="AL228" s="88">
        <v>16055.461168945327</v>
      </c>
      <c r="AM228" s="88">
        <v>18764.446468390641</v>
      </c>
      <c r="AN228" s="88">
        <v>3882.5624511718679</v>
      </c>
      <c r="AO228" s="88">
        <v>32270.84017578125</v>
      </c>
      <c r="AP228" s="88">
        <v>461.61228942870957</v>
      </c>
      <c r="AQ228" s="88">
        <v>41138.502185140598</v>
      </c>
      <c r="AR228" s="88">
        <v>36987.132257324192</v>
      </c>
      <c r="AS228" s="88">
        <v>40093.127610576841</v>
      </c>
      <c r="AT228" s="88">
        <v>10990.522740234368</v>
      </c>
      <c r="AU228" s="88">
        <v>41955.08523437503</v>
      </c>
      <c r="AV228" s="88">
        <v>19345.061767578129</v>
      </c>
      <c r="AW228" s="88">
        <v>2230.5765053711057</v>
      </c>
      <c r="AX228" s="88">
        <v>32171.538771972657</v>
      </c>
      <c r="AY228" s="88">
        <v>42435.264146656242</v>
      </c>
    </row>
    <row r="229" spans="1:51" x14ac:dyDescent="0.25">
      <c r="A229" s="86">
        <v>43506</v>
      </c>
      <c r="B229" s="87">
        <v>12</v>
      </c>
      <c r="C229" s="88">
        <v>29610.664445312486</v>
      </c>
      <c r="D229" s="88">
        <v>32007.96780468748</v>
      </c>
      <c r="E229" s="88">
        <v>16494.842031250006</v>
      </c>
      <c r="F229" s="88">
        <v>52394.302214843745</v>
      </c>
      <c r="G229" s="88">
        <v>28510.843323199439</v>
      </c>
      <c r="H229" s="88">
        <v>5411.5820492968796</v>
      </c>
      <c r="I229" s="88">
        <v>31901.161359902337</v>
      </c>
      <c r="J229" s="88">
        <v>168.2191619873046</v>
      </c>
      <c r="K229" s="88">
        <v>14694.24519042969</v>
      </c>
      <c r="L229" s="88">
        <v>11883.865102539059</v>
      </c>
      <c r="M229" s="88">
        <v>19357.608306234386</v>
      </c>
      <c r="N229" s="88">
        <v>13836.094927734368</v>
      </c>
      <c r="O229" s="88">
        <v>39603.392590820302</v>
      </c>
      <c r="P229" s="88">
        <v>3686.6489598419193</v>
      </c>
      <c r="Q229" s="88">
        <v>31.31400299072266</v>
      </c>
      <c r="R229" s="88">
        <v>5027.6925537109391</v>
      </c>
      <c r="S229" s="88">
        <v>36271.779369140626</v>
      </c>
      <c r="T229" s="88">
        <v>14650.737357421873</v>
      </c>
      <c r="U229" s="88">
        <v>6016.4791962890704</v>
      </c>
      <c r="V229" s="88">
        <v>54381.028360312514</v>
      </c>
      <c r="W229" s="88">
        <v>3193.9765380859367</v>
      </c>
      <c r="X229" s="88">
        <v>15745.525127351637</v>
      </c>
      <c r="Y229" s="88">
        <v>8645.1982382812494</v>
      </c>
      <c r="Z229" s="88">
        <v>336.74901323242182</v>
      </c>
      <c r="AA229" s="88">
        <v>25869.396787109374</v>
      </c>
      <c r="AB229" s="88">
        <v>21862.665486793136</v>
      </c>
      <c r="AC229" s="88">
        <v>22275.645303146368</v>
      </c>
      <c r="AD229" s="88">
        <v>33690.202723624971</v>
      </c>
      <c r="AE229" s="88">
        <v>6109.053119995111</v>
      </c>
      <c r="AF229" s="88">
        <v>24.298578869047624</v>
      </c>
      <c r="AG229" s="88">
        <v>20048.386011718747</v>
      </c>
      <c r="AH229" s="88">
        <v>39507.529765624997</v>
      </c>
      <c r="AI229" s="88">
        <v>9561.4116210937609</v>
      </c>
      <c r="AJ229" s="88">
        <v>29.274928222656001</v>
      </c>
      <c r="AK229" s="88">
        <v>5576.2336569702165</v>
      </c>
      <c r="AL229" s="88">
        <v>17742.078900390647</v>
      </c>
      <c r="AM229" s="88">
        <v>20580.366463437516</v>
      </c>
      <c r="AN229" s="88">
        <v>4770.4884033203207</v>
      </c>
      <c r="AO229" s="88">
        <v>34806.753304199236</v>
      </c>
      <c r="AP229" s="88">
        <v>510.18041229248195</v>
      </c>
      <c r="AQ229" s="88">
        <v>43986.639797554679</v>
      </c>
      <c r="AR229" s="88">
        <v>39917.788276367202</v>
      </c>
      <c r="AS229" s="88">
        <v>43596.580400936502</v>
      </c>
      <c r="AT229" s="88">
        <v>11564.042904296883</v>
      </c>
      <c r="AU229" s="88">
        <v>45333.209380859393</v>
      </c>
      <c r="AV229" s="88">
        <v>21283.308833984371</v>
      </c>
      <c r="AW229" s="88">
        <v>2485.8109824218768</v>
      </c>
      <c r="AX229" s="88">
        <v>35065.588903808581</v>
      </c>
      <c r="AY229" s="88">
        <v>44443.463248124994</v>
      </c>
    </row>
    <row r="230" spans="1:51" x14ac:dyDescent="0.25">
      <c r="A230" s="86">
        <v>43506</v>
      </c>
      <c r="B230" s="87">
        <v>13</v>
      </c>
      <c r="C230" s="88">
        <v>30939.862248046906</v>
      </c>
      <c r="D230" s="88">
        <v>33801.6572734375</v>
      </c>
      <c r="E230" s="88">
        <v>18030.95116210937</v>
      </c>
      <c r="F230" s="88">
        <v>55128.959449218761</v>
      </c>
      <c r="G230" s="88">
        <v>30521.427788397228</v>
      </c>
      <c r="H230" s="88">
        <v>5186.2235255312626</v>
      </c>
      <c r="I230" s="88">
        <v>33105.046404738277</v>
      </c>
      <c r="J230" s="88">
        <v>169.92673873901362</v>
      </c>
      <c r="K230" s="88">
        <v>15468.690356445304</v>
      </c>
      <c r="L230" s="88">
        <v>12509.377449218751</v>
      </c>
      <c r="M230" s="88">
        <v>20392.51237546877</v>
      </c>
      <c r="N230" s="88">
        <v>15054.167917968745</v>
      </c>
      <c r="O230" s="88">
        <v>41749.481643554696</v>
      </c>
      <c r="P230" s="88">
        <v>3480.1138152889262</v>
      </c>
      <c r="Q230" s="88">
        <v>31.70901012420655</v>
      </c>
      <c r="R230" s="88">
        <v>5473.3182983398437</v>
      </c>
      <c r="S230" s="88">
        <v>38636.873302734391</v>
      </c>
      <c r="T230" s="88">
        <v>15706.174968750009</v>
      </c>
      <c r="U230" s="88">
        <v>6745.3830292968796</v>
      </c>
      <c r="V230" s="88">
        <v>58008.890778281224</v>
      </c>
      <c r="W230" s="88">
        <v>3182.0573120117201</v>
      </c>
      <c r="X230" s="88">
        <v>16126.921780742181</v>
      </c>
      <c r="Y230" s="88">
        <v>9117.1101210937486</v>
      </c>
      <c r="Z230" s="88">
        <v>369.35527444458017</v>
      </c>
      <c r="AA230" s="88">
        <v>27373.538259765661</v>
      </c>
      <c r="AB230" s="88">
        <v>22406.349814918169</v>
      </c>
      <c r="AC230" s="88">
        <v>23703.618915016184</v>
      </c>
      <c r="AD230" s="88">
        <v>36458.703920281208</v>
      </c>
      <c r="AE230" s="88">
        <v>7002.9373084472845</v>
      </c>
      <c r="AF230" s="88">
        <v>24.298578869047624</v>
      </c>
      <c r="AG230" s="88">
        <v>21197.939265624998</v>
      </c>
      <c r="AH230" s="88">
        <v>42768.882398437512</v>
      </c>
      <c r="AI230" s="88">
        <v>9978.8210937500098</v>
      </c>
      <c r="AJ230" s="88">
        <v>31.46754589843701</v>
      </c>
      <c r="AK230" s="88">
        <v>5602.218326153562</v>
      </c>
      <c r="AL230" s="88">
        <v>18682.761279296879</v>
      </c>
      <c r="AM230" s="88">
        <v>22239.21311989065</v>
      </c>
      <c r="AN230" s="88">
        <v>4402.9470458984415</v>
      </c>
      <c r="AO230" s="88">
        <v>37249.4456201172</v>
      </c>
      <c r="AP230" s="88">
        <v>501.62747955322106</v>
      </c>
      <c r="AQ230" s="88">
        <v>45377.175594640612</v>
      </c>
      <c r="AR230" s="88">
        <v>42149.234786132816</v>
      </c>
      <c r="AS230" s="88">
        <v>46585.042883538787</v>
      </c>
      <c r="AT230" s="88">
        <v>12323.600162109366</v>
      </c>
      <c r="AU230" s="88">
        <v>47505.524556640688</v>
      </c>
      <c r="AV230" s="88">
        <v>22933.365021484387</v>
      </c>
      <c r="AW230" s="88">
        <v>2680.9253896484352</v>
      </c>
      <c r="AX230" s="88">
        <v>37921.712369384761</v>
      </c>
      <c r="AY230" s="88">
        <v>45463.701510375016</v>
      </c>
    </row>
    <row r="231" spans="1:51" x14ac:dyDescent="0.25">
      <c r="A231" s="86">
        <v>43506</v>
      </c>
      <c r="B231" s="87">
        <v>14</v>
      </c>
      <c r="C231" s="88">
        <v>31778.210212890619</v>
      </c>
      <c r="D231" s="88">
        <v>35193.785882812495</v>
      </c>
      <c r="E231" s="88">
        <v>18795.535029296851</v>
      </c>
      <c r="F231" s="88">
        <v>56938.338718750012</v>
      </c>
      <c r="G231" s="88">
        <v>31302.627738418596</v>
      </c>
      <c r="H231" s="88">
        <v>4912.0636452031304</v>
      </c>
      <c r="I231" s="88">
        <v>33753.699628121103</v>
      </c>
      <c r="J231" s="88">
        <v>164.75889205932612</v>
      </c>
      <c r="K231" s="88">
        <v>15939.732348632828</v>
      </c>
      <c r="L231" s="88">
        <v>12745.94189941408</v>
      </c>
      <c r="M231" s="88">
        <v>20958.184220031217</v>
      </c>
      <c r="N231" s="88">
        <v>15620.642792968749</v>
      </c>
      <c r="O231" s="88">
        <v>43395.578184570324</v>
      </c>
      <c r="P231" s="88">
        <v>3510.8715110521307</v>
      </c>
      <c r="Q231" s="88">
        <v>31.443673610687263</v>
      </c>
      <c r="R231" s="88">
        <v>5866.868420410161</v>
      </c>
      <c r="S231" s="88">
        <v>41064.398947265618</v>
      </c>
      <c r="T231" s="88">
        <v>16216.019310546873</v>
      </c>
      <c r="U231" s="88">
        <v>7080.290251953119</v>
      </c>
      <c r="V231" s="88">
        <v>61089.797121874988</v>
      </c>
      <c r="W231" s="88">
        <v>3335.670190429687</v>
      </c>
      <c r="X231" s="88">
        <v>16498.953501921853</v>
      </c>
      <c r="Y231" s="88">
        <v>9105.7906328125027</v>
      </c>
      <c r="Z231" s="88">
        <v>383.22586458129882</v>
      </c>
      <c r="AA231" s="88">
        <v>28446.590488281247</v>
      </c>
      <c r="AB231" s="88">
        <v>23020.728465308785</v>
      </c>
      <c r="AC231" s="88">
        <v>24499.57383338928</v>
      </c>
      <c r="AD231" s="88">
        <v>38722.078638656261</v>
      </c>
      <c r="AE231" s="88">
        <v>7579.5106416748076</v>
      </c>
      <c r="AF231" s="88">
        <v>24.298578869047624</v>
      </c>
      <c r="AG231" s="88">
        <v>22399.16073046875</v>
      </c>
      <c r="AH231" s="88">
        <v>45627.809269531281</v>
      </c>
      <c r="AI231" s="88">
        <v>10419.2826171875</v>
      </c>
      <c r="AJ231" s="88">
        <v>30.641583496094327</v>
      </c>
      <c r="AK231" s="88">
        <v>5637.2056011169507</v>
      </c>
      <c r="AL231" s="88">
        <v>19966.693798828117</v>
      </c>
      <c r="AM231" s="88">
        <v>23419.263153953118</v>
      </c>
      <c r="AN231" s="88">
        <v>5397.1107910156197</v>
      </c>
      <c r="AO231" s="88">
        <v>39161.079563476596</v>
      </c>
      <c r="AP231" s="88">
        <v>552.60323143005417</v>
      </c>
      <c r="AQ231" s="88">
        <v>46252.040198070303</v>
      </c>
      <c r="AR231" s="88">
        <v>44140.44425585938</v>
      </c>
      <c r="AS231" s="88">
        <v>49222.869100928576</v>
      </c>
      <c r="AT231" s="88">
        <v>12466.280619140611</v>
      </c>
      <c r="AU231" s="88">
        <v>49823.187056640592</v>
      </c>
      <c r="AV231" s="88">
        <v>24287.381589843757</v>
      </c>
      <c r="AW231" s="88">
        <v>2907.1298735351638</v>
      </c>
      <c r="AX231" s="88">
        <v>40617.605812988288</v>
      </c>
      <c r="AY231" s="88">
        <v>46153.727090765758</v>
      </c>
    </row>
    <row r="232" spans="1:51" x14ac:dyDescent="0.25">
      <c r="A232" s="86">
        <v>43506</v>
      </c>
      <c r="B232" s="87">
        <v>15</v>
      </c>
      <c r="C232" s="88">
        <v>31116.910355468724</v>
      </c>
      <c r="D232" s="88">
        <v>34949.542109374976</v>
      </c>
      <c r="E232" s="88">
        <v>18869.629550781232</v>
      </c>
      <c r="F232" s="88">
        <v>56415.070402343736</v>
      </c>
      <c r="G232" s="88">
        <v>30996.186150070214</v>
      </c>
      <c r="H232" s="88">
        <v>4729.8460470156315</v>
      </c>
      <c r="I232" s="88">
        <v>33457.049773765611</v>
      </c>
      <c r="J232" s="88">
        <v>162.58783721923828</v>
      </c>
      <c r="K232" s="88">
        <v>15730.584106445309</v>
      </c>
      <c r="L232" s="88">
        <v>12610.733912109386</v>
      </c>
      <c r="M232" s="88">
        <v>20952.732249046861</v>
      </c>
      <c r="N232" s="88">
        <v>15415.216144531252</v>
      </c>
      <c r="O232" s="88">
        <v>43035.751120117187</v>
      </c>
      <c r="P232" s="88">
        <v>3433.2179612300888</v>
      </c>
      <c r="Q232" s="88">
        <v>31.515425682067871</v>
      </c>
      <c r="R232" s="88">
        <v>5962.5562866210867</v>
      </c>
      <c r="S232" s="88">
        <v>41463.64957812502</v>
      </c>
      <c r="T232" s="88">
        <v>16180.866802734392</v>
      </c>
      <c r="U232" s="88">
        <v>7042.4958457031189</v>
      </c>
      <c r="V232" s="88">
        <v>61208.70320750009</v>
      </c>
      <c r="W232" s="88">
        <v>3182.215075683594</v>
      </c>
      <c r="X232" s="88">
        <v>16888.470844406296</v>
      </c>
      <c r="Y232" s="88">
        <v>9460.0172968749976</v>
      </c>
      <c r="Z232" s="88">
        <v>431.20164799804701</v>
      </c>
      <c r="AA232" s="88">
        <v>28695.715280273449</v>
      </c>
      <c r="AB232" s="88">
        <v>22784.862068824405</v>
      </c>
      <c r="AC232" s="88">
        <v>24433.938160522466</v>
      </c>
      <c r="AD232" s="88">
        <v>39154.046795843722</v>
      </c>
      <c r="AE232" s="88">
        <v>7436.7238622863479</v>
      </c>
      <c r="AF232" s="88">
        <v>24.298578869047624</v>
      </c>
      <c r="AG232" s="88">
        <v>22339.877148437499</v>
      </c>
      <c r="AH232" s="88">
        <v>46074.576417968747</v>
      </c>
      <c r="AI232" s="88">
        <v>10501.71923828125</v>
      </c>
      <c r="AJ232" s="88">
        <v>26.856977783204101</v>
      </c>
      <c r="AK232" s="88">
        <v>5734.857479260254</v>
      </c>
      <c r="AL232" s="88">
        <v>20401.856681640646</v>
      </c>
      <c r="AM232" s="88">
        <v>23360.814435812506</v>
      </c>
      <c r="AN232" s="88">
        <v>5249.2288818359402</v>
      </c>
      <c r="AO232" s="88">
        <v>39222.071085937532</v>
      </c>
      <c r="AP232" s="88">
        <v>536.67315292358353</v>
      </c>
      <c r="AQ232" s="88">
        <v>45692.08016908593</v>
      </c>
      <c r="AR232" s="88">
        <v>44105.992961914082</v>
      </c>
      <c r="AS232" s="88">
        <v>49412.798741423423</v>
      </c>
      <c r="AT232" s="88">
        <v>12284.55211328125</v>
      </c>
      <c r="AU232" s="88">
        <v>49736.560228515664</v>
      </c>
      <c r="AV232" s="88">
        <v>24720.126980468765</v>
      </c>
      <c r="AW232" s="88">
        <v>2993.5063154296872</v>
      </c>
      <c r="AX232" s="88">
        <v>41157.744172363309</v>
      </c>
      <c r="AY232" s="88">
        <v>45417.50679243746</v>
      </c>
    </row>
    <row r="233" spans="1:51" x14ac:dyDescent="0.25">
      <c r="A233" s="86">
        <v>43506</v>
      </c>
      <c r="B233" s="87">
        <v>16</v>
      </c>
      <c r="C233" s="88">
        <v>30295.454988281312</v>
      </c>
      <c r="D233" s="88">
        <v>34784.485175781243</v>
      </c>
      <c r="E233" s="88">
        <v>18122.56541015624</v>
      </c>
      <c r="F233" s="88">
        <v>54346.357632812476</v>
      </c>
      <c r="G233" s="88">
        <v>30129.054545066829</v>
      </c>
      <c r="H233" s="88">
        <v>4794.1058682187431</v>
      </c>
      <c r="I233" s="88">
        <v>32901.309540160131</v>
      </c>
      <c r="J233" s="88">
        <v>165.7590522766113</v>
      </c>
      <c r="K233" s="88">
        <v>15349.007226562506</v>
      </c>
      <c r="L233" s="88">
        <v>12406.645210937502</v>
      </c>
      <c r="M233" s="88">
        <v>21179.34628814063</v>
      </c>
      <c r="N233" s="88">
        <v>14891.7978515625</v>
      </c>
      <c r="O233" s="88">
        <v>41908.663230468752</v>
      </c>
      <c r="P233" s="88">
        <v>3415.0826383514391</v>
      </c>
      <c r="Q233" s="88">
        <v>31.984390258789063</v>
      </c>
      <c r="R233" s="88">
        <v>5744.6898681640641</v>
      </c>
      <c r="S233" s="88">
        <v>40754.713835937517</v>
      </c>
      <c r="T233" s="88">
        <v>15711.205093750012</v>
      </c>
      <c r="U233" s="88">
        <v>6846.6627783203112</v>
      </c>
      <c r="V233" s="88">
        <v>59332.870523749996</v>
      </c>
      <c r="W233" s="88">
        <v>3074.3510864257814</v>
      </c>
      <c r="X233" s="88">
        <v>16325.470163070353</v>
      </c>
      <c r="Y233" s="88">
        <v>8833.4600078124986</v>
      </c>
      <c r="Z233" s="88">
        <v>414.71401640624998</v>
      </c>
      <c r="AA233" s="88">
        <v>28108.781029296875</v>
      </c>
      <c r="AB233" s="88">
        <v>22275.319564918169</v>
      </c>
      <c r="AC233" s="88">
        <v>23802.693405754071</v>
      </c>
      <c r="AD233" s="88">
        <v>38275.292520531213</v>
      </c>
      <c r="AE233" s="88">
        <v>7208.4013349945089</v>
      </c>
      <c r="AF233" s="88">
        <v>24.298578869047624</v>
      </c>
      <c r="AG233" s="88">
        <v>21575.788992187499</v>
      </c>
      <c r="AH233" s="88">
        <v>44580.434968749978</v>
      </c>
      <c r="AI233" s="88">
        <v>10442.564990234368</v>
      </c>
      <c r="AJ233" s="88">
        <v>29.544333984375058</v>
      </c>
      <c r="AK233" s="88">
        <v>5609.9656209472678</v>
      </c>
      <c r="AL233" s="88">
        <v>19977.214654296862</v>
      </c>
      <c r="AM233" s="88">
        <v>22706.557995828116</v>
      </c>
      <c r="AN233" s="88">
        <v>4945.155737304678</v>
      </c>
      <c r="AO233" s="88">
        <v>38142.793750000004</v>
      </c>
      <c r="AP233" s="88">
        <v>509.26927375793434</v>
      </c>
      <c r="AQ233" s="88">
        <v>44878.560374414003</v>
      </c>
      <c r="AR233" s="88">
        <v>42822.592837890617</v>
      </c>
      <c r="AS233" s="88">
        <v>48070.310166217416</v>
      </c>
      <c r="AT233" s="88">
        <v>12144.788644531251</v>
      </c>
      <c r="AU233" s="88">
        <v>48340.499152343808</v>
      </c>
      <c r="AV233" s="88">
        <v>24164.451984375013</v>
      </c>
      <c r="AW233" s="88">
        <v>2916.0832475585989</v>
      </c>
      <c r="AX233" s="88">
        <v>40325.381855468768</v>
      </c>
      <c r="AY233" s="88">
        <v>44612.15562484369</v>
      </c>
    </row>
    <row r="234" spans="1:51" x14ac:dyDescent="0.25">
      <c r="A234" s="86">
        <v>43506</v>
      </c>
      <c r="B234" s="87">
        <v>17</v>
      </c>
      <c r="C234" s="88">
        <v>29721.879878906217</v>
      </c>
      <c r="D234" s="88">
        <v>33774.026039062483</v>
      </c>
      <c r="E234" s="88">
        <v>17764.454179687498</v>
      </c>
      <c r="F234" s="88">
        <v>53477.849242187469</v>
      </c>
      <c r="G234" s="88">
        <v>29266.492400494379</v>
      </c>
      <c r="H234" s="88">
        <v>4795.5637081718678</v>
      </c>
      <c r="I234" s="88">
        <v>32194.028713000007</v>
      </c>
      <c r="J234" s="88">
        <v>155.7451438903808</v>
      </c>
      <c r="K234" s="88">
        <v>15048.769555664063</v>
      </c>
      <c r="L234" s="88">
        <v>12442.375572265628</v>
      </c>
      <c r="M234" s="88">
        <v>20333.635223296853</v>
      </c>
      <c r="N234" s="88">
        <v>14609.573423828127</v>
      </c>
      <c r="O234" s="88">
        <v>40820.861459960957</v>
      </c>
      <c r="P234" s="88">
        <v>3330.7154739583011</v>
      </c>
      <c r="Q234" s="88">
        <v>31.68711614608765</v>
      </c>
      <c r="R234" s="88">
        <v>5712.3369750976599</v>
      </c>
      <c r="S234" s="88">
        <v>39916.691138671878</v>
      </c>
      <c r="T234" s="88">
        <v>15428.535175781251</v>
      </c>
      <c r="U234" s="88">
        <v>6627.1163007812502</v>
      </c>
      <c r="V234" s="88">
        <v>57972.640463125019</v>
      </c>
      <c r="W234" s="88">
        <v>3158.6450073242195</v>
      </c>
      <c r="X234" s="88">
        <v>16103.687431140605</v>
      </c>
      <c r="Y234" s="88">
        <v>8868.0460546875001</v>
      </c>
      <c r="Z234" s="88">
        <v>402.76955852050787</v>
      </c>
      <c r="AA234" s="88">
        <v>27625.306450195327</v>
      </c>
      <c r="AB234" s="88">
        <v>21939.632176246283</v>
      </c>
      <c r="AC234" s="88">
        <v>23217.716372367846</v>
      </c>
      <c r="AD234" s="88">
        <v>37083.21403109371</v>
      </c>
      <c r="AE234" s="88">
        <v>7303.3900019897555</v>
      </c>
      <c r="AF234" s="88">
        <v>24.298578869047624</v>
      </c>
      <c r="AG234" s="88">
        <v>20952.431664062504</v>
      </c>
      <c r="AH234" s="88">
        <v>43392.276554687509</v>
      </c>
      <c r="AI234" s="88">
        <v>10302.021875000011</v>
      </c>
      <c r="AJ234" s="88">
        <v>32.588409667970282</v>
      </c>
      <c r="AK234" s="88">
        <v>5544.2166844543381</v>
      </c>
      <c r="AL234" s="88">
        <v>19535.479492187504</v>
      </c>
      <c r="AM234" s="88">
        <v>22030.25557620313</v>
      </c>
      <c r="AN234" s="88">
        <v>4508.8407470703105</v>
      </c>
      <c r="AO234" s="88">
        <v>37485.91152001953</v>
      </c>
      <c r="AP234" s="88">
        <v>507.77898216247559</v>
      </c>
      <c r="AQ234" s="88">
        <v>44367.979480039081</v>
      </c>
      <c r="AR234" s="88">
        <v>41704.328995117219</v>
      </c>
      <c r="AS234" s="88">
        <v>46580.214278974054</v>
      </c>
      <c r="AT234" s="88">
        <v>11883.290822265621</v>
      </c>
      <c r="AU234" s="88">
        <v>46808.867976562513</v>
      </c>
      <c r="AV234" s="88">
        <v>23481.253343749988</v>
      </c>
      <c r="AW234" s="88">
        <v>2910.2078863250781</v>
      </c>
      <c r="AX234" s="88">
        <v>39415.411767578116</v>
      </c>
      <c r="AY234" s="88">
        <v>44117.638495609353</v>
      </c>
    </row>
    <row r="235" spans="1:51" x14ac:dyDescent="0.25">
      <c r="A235" s="86">
        <v>43506</v>
      </c>
      <c r="B235" s="87">
        <v>18</v>
      </c>
      <c r="C235" s="88">
        <v>29142.11012500005</v>
      </c>
      <c r="D235" s="88">
        <v>33718.007992187479</v>
      </c>
      <c r="E235" s="88">
        <v>17450.636533203127</v>
      </c>
      <c r="F235" s="88">
        <v>53277.035886718724</v>
      </c>
      <c r="G235" s="88">
        <v>29049.145854083261</v>
      </c>
      <c r="H235" s="88">
        <v>4561.7173948906311</v>
      </c>
      <c r="I235" s="88">
        <v>32053.435291738308</v>
      </c>
      <c r="J235" s="88">
        <v>161.34119796752918</v>
      </c>
      <c r="K235" s="88">
        <v>14947.649365234369</v>
      </c>
      <c r="L235" s="88">
        <v>12558.206185546891</v>
      </c>
      <c r="M235" s="88">
        <v>20433.659711921875</v>
      </c>
      <c r="N235" s="88">
        <v>14399.602013671876</v>
      </c>
      <c r="O235" s="88">
        <v>40288.416240234386</v>
      </c>
      <c r="P235" s="88">
        <v>3407.3882161453239</v>
      </c>
      <c r="Q235" s="88">
        <v>31.600092887878418</v>
      </c>
      <c r="R235" s="88">
        <v>5617.0665893554678</v>
      </c>
      <c r="S235" s="88">
        <v>39816.56343945313</v>
      </c>
      <c r="T235" s="88">
        <v>14961.422494140626</v>
      </c>
      <c r="U235" s="88">
        <v>6415.5105068359298</v>
      </c>
      <c r="V235" s="88">
        <v>57684.849567812504</v>
      </c>
      <c r="W235" s="88">
        <v>3165.96875</v>
      </c>
      <c r="X235" s="88">
        <v>16152.214077859366</v>
      </c>
      <c r="Y235" s="88">
        <v>8835.5595312500027</v>
      </c>
      <c r="Z235" s="88">
        <v>409.60825716552739</v>
      </c>
      <c r="AA235" s="88">
        <v>27179.529243164088</v>
      </c>
      <c r="AB235" s="88">
        <v>21835.680051246283</v>
      </c>
      <c r="AC235" s="88">
        <v>22595.783452308653</v>
      </c>
      <c r="AD235" s="88">
        <v>36568.508795187518</v>
      </c>
      <c r="AE235" s="88">
        <v>7610.0066070068351</v>
      </c>
      <c r="AF235" s="88">
        <v>24.298578869047624</v>
      </c>
      <c r="AG235" s="88">
        <v>20626.000253906263</v>
      </c>
      <c r="AH235" s="88">
        <v>43406.618554687484</v>
      </c>
      <c r="AI235" s="88">
        <v>10273.3359375</v>
      </c>
      <c r="AJ235" s="88">
        <v>27.643447265625113</v>
      </c>
      <c r="AK235" s="88">
        <v>5551.6695105346716</v>
      </c>
      <c r="AL235" s="88">
        <v>19581.121964843733</v>
      </c>
      <c r="AM235" s="88">
        <v>21954.951354453096</v>
      </c>
      <c r="AN235" s="88">
        <v>4992.2139892578089</v>
      </c>
      <c r="AO235" s="88">
        <v>37340.143325683581</v>
      </c>
      <c r="AP235" s="88">
        <v>466.97303771972611</v>
      </c>
      <c r="AQ235" s="88">
        <v>44544.533875828143</v>
      </c>
      <c r="AR235" s="88">
        <v>41232.858024414061</v>
      </c>
      <c r="AS235" s="88">
        <v>46311.333246324873</v>
      </c>
      <c r="AT235" s="88">
        <v>11705.839521484369</v>
      </c>
      <c r="AU235" s="88">
        <v>46331.578777343762</v>
      </c>
      <c r="AV235" s="88">
        <v>23488.710109375006</v>
      </c>
      <c r="AW235" s="88">
        <v>2892.9813924316318</v>
      </c>
      <c r="AX235" s="88">
        <v>39121.148745117185</v>
      </c>
      <c r="AY235" s="88">
        <v>44163.5025292188</v>
      </c>
    </row>
    <row r="236" spans="1:51" x14ac:dyDescent="0.25">
      <c r="A236" s="86">
        <v>43506</v>
      </c>
      <c r="B236" s="87">
        <v>19</v>
      </c>
      <c r="C236" s="88">
        <v>29094.498601562464</v>
      </c>
      <c r="D236" s="88">
        <v>33750.718281249989</v>
      </c>
      <c r="E236" s="88">
        <v>16992.468369140639</v>
      </c>
      <c r="F236" s="88">
        <v>53266.194527343716</v>
      </c>
      <c r="G236" s="88">
        <v>28989.97187467042</v>
      </c>
      <c r="H236" s="88">
        <v>4545.2882119531268</v>
      </c>
      <c r="I236" s="88">
        <v>31705.67377303906</v>
      </c>
      <c r="J236" s="88">
        <v>170.31307220458987</v>
      </c>
      <c r="K236" s="88">
        <v>14951.967163085945</v>
      </c>
      <c r="L236" s="88">
        <v>12537.003371093761</v>
      </c>
      <c r="M236" s="88">
        <v>20980.295342109384</v>
      </c>
      <c r="N236" s="88">
        <v>13928.459275390609</v>
      </c>
      <c r="O236" s="88">
        <v>40454.638495117179</v>
      </c>
      <c r="P236" s="88">
        <v>3333.9251148921967</v>
      </c>
      <c r="Q236" s="88">
        <v>31.98091125488282</v>
      </c>
      <c r="R236" s="88">
        <v>5615.5741699218761</v>
      </c>
      <c r="S236" s="88">
        <v>40021.243177734395</v>
      </c>
      <c r="T236" s="88">
        <v>14376.536433593756</v>
      </c>
      <c r="U236" s="88">
        <v>5924.9664462890496</v>
      </c>
      <c r="V236" s="88">
        <v>57805.088675468745</v>
      </c>
      <c r="W236" s="88">
        <v>3259.0447509765636</v>
      </c>
      <c r="X236" s="88">
        <v>16122.517592960923</v>
      </c>
      <c r="Y236" s="88">
        <v>8779.3502656249984</v>
      </c>
      <c r="Z236" s="88">
        <v>405.0807933776855</v>
      </c>
      <c r="AA236" s="88">
        <v>27109.610621093743</v>
      </c>
      <c r="AB236" s="88">
        <v>21630.717660621278</v>
      </c>
      <c r="AC236" s="88">
        <v>21902.397208511364</v>
      </c>
      <c r="AD236" s="88">
        <v>36621.849712312498</v>
      </c>
      <c r="AE236" s="88">
        <v>7653.8156902404917</v>
      </c>
      <c r="AF236" s="88">
        <v>24.298578869047624</v>
      </c>
      <c r="AG236" s="88">
        <v>20810.820566406252</v>
      </c>
      <c r="AH236" s="88">
        <v>43592.599074218735</v>
      </c>
      <c r="AI236" s="88">
        <v>10400.712304687489</v>
      </c>
      <c r="AJ236" s="88">
        <v>28.301010009765037</v>
      </c>
      <c r="AK236" s="88">
        <v>5311.4352022033754</v>
      </c>
      <c r="AL236" s="88">
        <v>20154.23602929687</v>
      </c>
      <c r="AM236" s="88">
        <v>22259.539482734392</v>
      </c>
      <c r="AN236" s="88">
        <v>4863.7562988281097</v>
      </c>
      <c r="AO236" s="88">
        <v>37460.970047363284</v>
      </c>
      <c r="AP236" s="88">
        <v>510.48823928833178</v>
      </c>
      <c r="AQ236" s="88">
        <v>44363.599358382831</v>
      </c>
      <c r="AR236" s="88">
        <v>40903.369449218764</v>
      </c>
      <c r="AS236" s="88">
        <v>46715.011610216374</v>
      </c>
      <c r="AT236" s="88">
        <v>11398.529164062506</v>
      </c>
      <c r="AU236" s="88">
        <v>46462.211333984393</v>
      </c>
      <c r="AV236" s="88">
        <v>23933.087503906241</v>
      </c>
      <c r="AW236" s="88">
        <v>2939.3498681213478</v>
      </c>
      <c r="AX236" s="88">
        <v>39306.75973388672</v>
      </c>
      <c r="AY236" s="88">
        <v>44621.98806864061</v>
      </c>
    </row>
    <row r="237" spans="1:51" x14ac:dyDescent="0.25">
      <c r="A237" s="86">
        <v>43506</v>
      </c>
      <c r="B237" s="87">
        <v>20</v>
      </c>
      <c r="C237" s="88">
        <v>29245.997435546917</v>
      </c>
      <c r="D237" s="88">
        <v>34371.039406249984</v>
      </c>
      <c r="E237" s="88">
        <v>16428.679560546865</v>
      </c>
      <c r="F237" s="88">
        <v>53614.961753906246</v>
      </c>
      <c r="G237" s="88">
        <v>29559.736318883501</v>
      </c>
      <c r="H237" s="88">
        <v>4473.368251812497</v>
      </c>
      <c r="I237" s="88">
        <v>31619.592339226561</v>
      </c>
      <c r="J237" s="88">
        <v>157.21103668212891</v>
      </c>
      <c r="K237" s="88">
        <v>15181.064257812499</v>
      </c>
      <c r="L237" s="88">
        <v>12640.039008789077</v>
      </c>
      <c r="M237" s="88">
        <v>20808.249113343732</v>
      </c>
      <c r="N237" s="88">
        <v>13317.843535156249</v>
      </c>
      <c r="O237" s="88">
        <v>40732.916129882789</v>
      </c>
      <c r="P237" s="88">
        <v>3190.2005211059595</v>
      </c>
      <c r="Q237" s="88">
        <v>31.399523258209229</v>
      </c>
      <c r="R237" s="88">
        <v>5630.0846679687484</v>
      </c>
      <c r="S237" s="88">
        <v>40587.571904296878</v>
      </c>
      <c r="T237" s="88">
        <v>13795.078458984362</v>
      </c>
      <c r="U237" s="88">
        <v>5240.3907802734411</v>
      </c>
      <c r="V237" s="88">
        <v>58819.276744218718</v>
      </c>
      <c r="W237" s="88">
        <v>3317.306542968749</v>
      </c>
      <c r="X237" s="88">
        <v>15883.969796070298</v>
      </c>
      <c r="Y237" s="88">
        <v>8825.4775195312486</v>
      </c>
      <c r="Z237" s="88">
        <v>412.39810841064462</v>
      </c>
      <c r="AA237" s="88">
        <v>27512.601311523409</v>
      </c>
      <c r="AB237" s="88">
        <v>21657.574064918135</v>
      </c>
      <c r="AC237" s="88">
        <v>21535.464635810855</v>
      </c>
      <c r="AD237" s="88">
        <v>36789.953886499956</v>
      </c>
      <c r="AE237" s="88">
        <v>7771.9326543459001</v>
      </c>
      <c r="AF237" s="88">
        <v>24.298578869047624</v>
      </c>
      <c r="AG237" s="88">
        <v>21317.869265624999</v>
      </c>
      <c r="AH237" s="88">
        <v>44600.959707031281</v>
      </c>
      <c r="AI237" s="88">
        <v>10487.241308593762</v>
      </c>
      <c r="AJ237" s="88">
        <v>27.165497558594069</v>
      </c>
      <c r="AK237" s="88">
        <v>5361.5139046813965</v>
      </c>
      <c r="AL237" s="88">
        <v>19758.392011718766</v>
      </c>
      <c r="AM237" s="88">
        <v>22319.695660328154</v>
      </c>
      <c r="AN237" s="88">
        <v>4896.4668212890592</v>
      </c>
      <c r="AO237" s="88">
        <v>37707.829047851585</v>
      </c>
      <c r="AP237" s="88">
        <v>548.05966520309471</v>
      </c>
      <c r="AQ237" s="88">
        <v>44302.871176429668</v>
      </c>
      <c r="AR237" s="88">
        <v>41124.972200195341</v>
      </c>
      <c r="AS237" s="88">
        <v>47584.424981862008</v>
      </c>
      <c r="AT237" s="88">
        <v>11955.500664062502</v>
      </c>
      <c r="AU237" s="88">
        <v>47191.067316406268</v>
      </c>
      <c r="AV237" s="88">
        <v>24407.526832031268</v>
      </c>
      <c r="AW237" s="88">
        <v>3059.8483617828442</v>
      </c>
      <c r="AX237" s="88">
        <v>39769.514677734369</v>
      </c>
      <c r="AY237" s="88">
        <v>44596.973359578078</v>
      </c>
    </row>
    <row r="238" spans="1:51" x14ac:dyDescent="0.25">
      <c r="A238" s="86">
        <v>43506</v>
      </c>
      <c r="B238" s="87">
        <v>21</v>
      </c>
      <c r="C238" s="88">
        <v>29839.416601562501</v>
      </c>
      <c r="D238" s="88">
        <v>35966.33260546875</v>
      </c>
      <c r="E238" s="88">
        <v>16934.090029296862</v>
      </c>
      <c r="F238" s="88">
        <v>55274.040265624972</v>
      </c>
      <c r="G238" s="88">
        <v>31378.59456132432</v>
      </c>
      <c r="H238" s="88">
        <v>4377.0444813281183</v>
      </c>
      <c r="I238" s="88">
        <v>30975.179107378903</v>
      </c>
      <c r="J238" s="88">
        <v>168.33160400390619</v>
      </c>
      <c r="K238" s="88">
        <v>16173.250292968762</v>
      </c>
      <c r="L238" s="88">
        <v>12337.26604296874</v>
      </c>
      <c r="M238" s="88">
        <v>21914.836205890631</v>
      </c>
      <c r="N238" s="88">
        <v>13351.097611328132</v>
      </c>
      <c r="O238" s="88">
        <v>41648.13003222656</v>
      </c>
      <c r="P238" s="88">
        <v>3130.4923156997734</v>
      </c>
      <c r="Q238" s="88">
        <v>31.839505195617683</v>
      </c>
      <c r="R238" s="88">
        <v>5862.4550903320369</v>
      </c>
      <c r="S238" s="88">
        <v>42614.591378906262</v>
      </c>
      <c r="T238" s="88">
        <v>13845.291818359381</v>
      </c>
      <c r="U238" s="88">
        <v>5282.1493232421908</v>
      </c>
      <c r="V238" s="88">
        <v>62101.11818359379</v>
      </c>
      <c r="W238" s="88">
        <v>3395.9149414062513</v>
      </c>
      <c r="X238" s="88">
        <v>16488.877943945292</v>
      </c>
      <c r="Y238" s="88">
        <v>9614.6868828124971</v>
      </c>
      <c r="Z238" s="88">
        <v>380.73455362548822</v>
      </c>
      <c r="AA238" s="88">
        <v>28635.452925781265</v>
      </c>
      <c r="AB238" s="88">
        <v>21439.884613746297</v>
      </c>
      <c r="AC238" s="88">
        <v>22138.007664382942</v>
      </c>
      <c r="AD238" s="88">
        <v>38571.133445874999</v>
      </c>
      <c r="AE238" s="88">
        <v>8138.2836095015491</v>
      </c>
      <c r="AF238" s="88">
        <v>24.298578869047624</v>
      </c>
      <c r="AG238" s="88">
        <v>22404.820468750004</v>
      </c>
      <c r="AH238" s="88">
        <v>47156.035371093763</v>
      </c>
      <c r="AI238" s="88">
        <v>10901.200488281251</v>
      </c>
      <c r="AJ238" s="88">
        <v>33.437836669921921</v>
      </c>
      <c r="AK238" s="88">
        <v>5113.9819620479466</v>
      </c>
      <c r="AL238" s="88">
        <v>21135.088912109401</v>
      </c>
      <c r="AM238" s="88">
        <v>23111.563846140634</v>
      </c>
      <c r="AN238" s="88">
        <v>4886.9670166015603</v>
      </c>
      <c r="AO238" s="88">
        <v>38892.285483398424</v>
      </c>
      <c r="AP238" s="88">
        <v>630.66693043708779</v>
      </c>
      <c r="AQ238" s="88">
        <v>44249.979089281267</v>
      </c>
      <c r="AR238" s="88">
        <v>42897.024762695291</v>
      </c>
      <c r="AS238" s="88">
        <v>50388.97541376148</v>
      </c>
      <c r="AT238" s="88">
        <v>12339.257447265638</v>
      </c>
      <c r="AU238" s="88">
        <v>49176.02830468749</v>
      </c>
      <c r="AV238" s="88">
        <v>25789.824265625011</v>
      </c>
      <c r="AW238" s="88">
        <v>3315.6060988922072</v>
      </c>
      <c r="AX238" s="88">
        <v>42387.786140136704</v>
      </c>
      <c r="AY238" s="88">
        <v>44637.400662546861</v>
      </c>
    </row>
    <row r="239" spans="1:51" x14ac:dyDescent="0.25">
      <c r="A239" s="86">
        <v>43506</v>
      </c>
      <c r="B239" s="87">
        <v>22</v>
      </c>
      <c r="C239" s="88">
        <v>32616.627910156225</v>
      </c>
      <c r="D239" s="88">
        <v>40972.66189062503</v>
      </c>
      <c r="E239" s="88">
        <v>19685.690439453152</v>
      </c>
      <c r="F239" s="88">
        <v>59628.638867187481</v>
      </c>
      <c r="G239" s="88">
        <v>37287.097256538655</v>
      </c>
      <c r="H239" s="88">
        <v>4044.3392040000017</v>
      </c>
      <c r="I239" s="88">
        <v>31300.521291398443</v>
      </c>
      <c r="J239" s="88">
        <v>180.60452270507807</v>
      </c>
      <c r="K239" s="88">
        <v>18234.579589843768</v>
      </c>
      <c r="L239" s="88">
        <v>12767.464368164066</v>
      </c>
      <c r="M239" s="88">
        <v>25325.412696328134</v>
      </c>
      <c r="N239" s="88">
        <v>15804.360511718758</v>
      </c>
      <c r="O239" s="88">
        <v>44380.532129882813</v>
      </c>
      <c r="P239" s="88">
        <v>3465.9239365234284</v>
      </c>
      <c r="Q239" s="88">
        <v>31.537257194519039</v>
      </c>
      <c r="R239" s="88">
        <v>7182.1888183593737</v>
      </c>
      <c r="S239" s="88">
        <v>49814.543035156246</v>
      </c>
      <c r="T239" s="88">
        <v>15413.307227539046</v>
      </c>
      <c r="U239" s="88">
        <v>7425.3061923828</v>
      </c>
      <c r="V239" s="88">
        <v>71305.927867187493</v>
      </c>
      <c r="W239" s="88">
        <v>3997.5142333984309</v>
      </c>
      <c r="X239" s="88">
        <v>18536.244029023375</v>
      </c>
      <c r="Y239" s="88">
        <v>11094.897289062497</v>
      </c>
      <c r="Z239" s="88">
        <v>416.90100385131831</v>
      </c>
      <c r="AA239" s="88">
        <v>32528.555437500007</v>
      </c>
      <c r="AB239" s="88">
        <v>21704.584363746279</v>
      </c>
      <c r="AC239" s="88">
        <v>25521.720680801391</v>
      </c>
      <c r="AD239" s="88">
        <v>44811.919147500033</v>
      </c>
      <c r="AE239" s="88">
        <v>10408.143881835933</v>
      </c>
      <c r="AF239" s="88">
        <v>24.298578869047624</v>
      </c>
      <c r="AG239" s="88">
        <v>26029.185374999997</v>
      </c>
      <c r="AH239" s="88">
        <v>56627.077925781261</v>
      </c>
      <c r="AI239" s="88">
        <v>12024.66284179687</v>
      </c>
      <c r="AJ239" s="88">
        <v>43.649373291015038</v>
      </c>
      <c r="AK239" s="88">
        <v>5230.6954492187597</v>
      </c>
      <c r="AL239" s="88">
        <v>24678.136003906264</v>
      </c>
      <c r="AM239" s="88">
        <v>26539.432578984379</v>
      </c>
      <c r="AN239" s="88">
        <v>5893.6941406250098</v>
      </c>
      <c r="AO239" s="88">
        <v>44391.294451171852</v>
      </c>
      <c r="AP239" s="88">
        <v>800.33761596679733</v>
      </c>
      <c r="AQ239" s="88">
        <v>45468.562602460981</v>
      </c>
      <c r="AR239" s="88">
        <v>49344.33733496099</v>
      </c>
      <c r="AS239" s="88">
        <v>58595.846396580841</v>
      </c>
      <c r="AT239" s="88">
        <v>13816.662123046874</v>
      </c>
      <c r="AU239" s="88">
        <v>55010.648675781209</v>
      </c>
      <c r="AV239" s="88">
        <v>31350.769890624953</v>
      </c>
      <c r="AW239" s="88">
        <v>4153.2955308593646</v>
      </c>
      <c r="AX239" s="88">
        <v>50952.220017089843</v>
      </c>
      <c r="AY239" s="88">
        <v>46365.369354812574</v>
      </c>
    </row>
    <row r="240" spans="1:51" x14ac:dyDescent="0.25">
      <c r="A240" s="86">
        <v>43506</v>
      </c>
      <c r="B240" s="87">
        <v>23</v>
      </c>
      <c r="C240" s="88">
        <v>31616.738179687494</v>
      </c>
      <c r="D240" s="88">
        <v>40474.569484375003</v>
      </c>
      <c r="E240" s="88">
        <v>18992.486689453126</v>
      </c>
      <c r="F240" s="88">
        <v>56011.000000000015</v>
      </c>
      <c r="G240" s="88">
        <v>36421.416658203154</v>
      </c>
      <c r="H240" s="88">
        <v>3551.9003064296917</v>
      </c>
      <c r="I240" s="88">
        <v>30324.856455386696</v>
      </c>
      <c r="J240" s="88">
        <v>157.29084014892581</v>
      </c>
      <c r="K240" s="88">
        <v>17880.666650390631</v>
      </c>
      <c r="L240" s="88">
        <v>12559.24648925781</v>
      </c>
      <c r="M240" s="88">
        <v>24968.829146874978</v>
      </c>
      <c r="N240" s="88">
        <v>15406.897583984373</v>
      </c>
      <c r="O240" s="88">
        <v>42965.245153320291</v>
      </c>
      <c r="P240" s="88">
        <v>3343.9628486328202</v>
      </c>
      <c r="Q240" s="88">
        <v>31.790719509124756</v>
      </c>
      <c r="R240" s="88">
        <v>7049.3330566406285</v>
      </c>
      <c r="S240" s="88">
        <v>49059.009656249982</v>
      </c>
      <c r="T240" s="88">
        <v>14640.572106445312</v>
      </c>
      <c r="U240" s="88">
        <v>7502.3674013671907</v>
      </c>
      <c r="V240" s="88">
        <v>69510.141999999993</v>
      </c>
      <c r="W240" s="88">
        <v>3970.6411621093803</v>
      </c>
      <c r="X240" s="88">
        <v>18487.936994828098</v>
      </c>
      <c r="Y240" s="88">
        <v>10851.621359374998</v>
      </c>
      <c r="Z240" s="88">
        <v>374.88899480590817</v>
      </c>
      <c r="AA240" s="88">
        <v>31819.682183593748</v>
      </c>
      <c r="AB240" s="88">
        <v>20684.641730933799</v>
      </c>
      <c r="AC240" s="88">
        <v>24852.894828102129</v>
      </c>
      <c r="AD240" s="88">
        <v>43845.012632249993</v>
      </c>
      <c r="AE240" s="88">
        <v>10697.653231445338</v>
      </c>
      <c r="AF240" s="88">
        <v>24.298578869047624</v>
      </c>
      <c r="AG240" s="88">
        <v>25324.520726562503</v>
      </c>
      <c r="AH240" s="88">
        <v>55717.842429687509</v>
      </c>
      <c r="AI240" s="88">
        <v>11037.562353515621</v>
      </c>
      <c r="AJ240" s="88">
        <v>44.224952880858908</v>
      </c>
      <c r="AK240" s="88">
        <v>5149.6469677734403</v>
      </c>
      <c r="AL240" s="88">
        <v>24243.007087890634</v>
      </c>
      <c r="AM240" s="88">
        <v>26059.09853600002</v>
      </c>
      <c r="AN240" s="88">
        <v>5671.0859863281185</v>
      </c>
      <c r="AO240" s="88">
        <v>43955.873100585923</v>
      </c>
      <c r="AP240" s="88">
        <v>806.08847045898415</v>
      </c>
      <c r="AQ240" s="88">
        <v>43957.470832101593</v>
      </c>
      <c r="AR240" s="88">
        <v>48943.307954101554</v>
      </c>
      <c r="AS240" s="88">
        <v>57902.706916329807</v>
      </c>
      <c r="AT240" s="88">
        <v>13934.86360546875</v>
      </c>
      <c r="AU240" s="88">
        <v>53329.68433984377</v>
      </c>
      <c r="AV240" s="88">
        <v>30892.772203125012</v>
      </c>
      <c r="AW240" s="88">
        <v>4137.1551759185841</v>
      </c>
      <c r="AX240" s="88">
        <v>50395.310651855456</v>
      </c>
      <c r="AY240" s="88">
        <v>44963.339893359414</v>
      </c>
    </row>
    <row r="241" spans="1:51" x14ac:dyDescent="0.25">
      <c r="A241" s="86">
        <v>43506</v>
      </c>
      <c r="B241" s="87">
        <v>24</v>
      </c>
      <c r="C241" s="88">
        <v>29205.725982421878</v>
      </c>
      <c r="D241" s="88">
        <v>37496.293601562487</v>
      </c>
      <c r="E241" s="88">
        <v>17351.879492187494</v>
      </c>
      <c r="F241" s="88">
        <v>51158.27532031251</v>
      </c>
      <c r="G241" s="88">
        <v>32794.293410156242</v>
      </c>
      <c r="H241" s="88">
        <v>3301.1261350312475</v>
      </c>
      <c r="I241" s="88">
        <v>28116.523710730438</v>
      </c>
      <c r="J241" s="88">
        <v>133.0460987091065</v>
      </c>
      <c r="K241" s="88">
        <v>16600.10332031253</v>
      </c>
      <c r="L241" s="88">
        <v>12101.510402343738</v>
      </c>
      <c r="M241" s="88">
        <v>24510.530267593753</v>
      </c>
      <c r="N241" s="88">
        <v>14053.870923828128</v>
      </c>
      <c r="O241" s="88">
        <v>39473.384763671856</v>
      </c>
      <c r="P241" s="88">
        <v>3111.8864687500104</v>
      </c>
      <c r="Q241" s="88">
        <v>31.313231945037849</v>
      </c>
      <c r="R241" s="88">
        <v>6459.4152465820289</v>
      </c>
      <c r="S241" s="88">
        <v>45077.465164062523</v>
      </c>
      <c r="T241" s="88">
        <v>13568.504374023452</v>
      </c>
      <c r="U241" s="88">
        <v>6900.0536357421906</v>
      </c>
      <c r="V241" s="88">
        <v>63263.470699218735</v>
      </c>
      <c r="W241" s="88">
        <v>3689.7012084960961</v>
      </c>
      <c r="X241" s="88">
        <v>17844.236169632797</v>
      </c>
      <c r="Y241" s="88">
        <v>10116.992324218751</v>
      </c>
      <c r="Z241" s="88">
        <v>423.67677939453125</v>
      </c>
      <c r="AA241" s="88">
        <v>29109.215669921934</v>
      </c>
      <c r="AB241" s="88">
        <v>19652.648590308778</v>
      </c>
      <c r="AC241" s="88">
        <v>23087.303708831801</v>
      </c>
      <c r="AD241" s="88">
        <v>39743.827892187459</v>
      </c>
      <c r="AE241" s="88">
        <v>10360.819635742206</v>
      </c>
      <c r="AF241" s="88">
        <v>24.298578869047624</v>
      </c>
      <c r="AG241" s="88">
        <v>23377.820941406244</v>
      </c>
      <c r="AH241" s="88">
        <v>51052.245078125037</v>
      </c>
      <c r="AI241" s="88">
        <v>10046.806933593751</v>
      </c>
      <c r="AJ241" s="88">
        <v>41.335329345702789</v>
      </c>
      <c r="AK241" s="88">
        <v>4926.7515624999905</v>
      </c>
      <c r="AL241" s="88">
        <v>22329.283949218749</v>
      </c>
      <c r="AM241" s="88">
        <v>24612.450471062511</v>
      </c>
      <c r="AN241" s="88">
        <v>5009.4385986328098</v>
      </c>
      <c r="AO241" s="88">
        <v>40770.689546875001</v>
      </c>
      <c r="AP241" s="88">
        <v>752.04718017578193</v>
      </c>
      <c r="AQ241" s="88">
        <v>41048.240369226631</v>
      </c>
      <c r="AR241" s="88">
        <v>45342.741612304708</v>
      </c>
      <c r="AS241" s="88">
        <v>53377.84740751599</v>
      </c>
      <c r="AT241" s="88">
        <v>13446.009460937488</v>
      </c>
      <c r="AU241" s="88">
        <v>48680.415222656287</v>
      </c>
      <c r="AV241" s="88">
        <v>28232.762000000013</v>
      </c>
      <c r="AW241" s="88">
        <v>3825.3631981903086</v>
      </c>
      <c r="AX241" s="88">
        <v>46227.584787597683</v>
      </c>
      <c r="AY241" s="88">
        <v>42467.534573562509</v>
      </c>
    </row>
    <row r="242" spans="1:51" x14ac:dyDescent="0.25">
      <c r="A242" s="86">
        <v>43507</v>
      </c>
      <c r="B242" s="87">
        <v>1</v>
      </c>
      <c r="C242" s="88">
        <v>26842.249646484375</v>
      </c>
      <c r="D242" s="88">
        <v>33463.317257812487</v>
      </c>
      <c r="E242" s="88">
        <v>15361.04398437501</v>
      </c>
      <c r="F242" s="88">
        <v>45804.349539062532</v>
      </c>
      <c r="G242" s="88">
        <v>28691.431070312479</v>
      </c>
      <c r="H242" s="88">
        <v>3424.8159784452987</v>
      </c>
      <c r="I242" s="88">
        <v>25894.23515076172</v>
      </c>
      <c r="J242" s="88">
        <v>107.6569423675537</v>
      </c>
      <c r="K242" s="88">
        <v>14829.421801757819</v>
      </c>
      <c r="L242" s="88">
        <v>12136.529466796874</v>
      </c>
      <c r="M242" s="88">
        <v>23709.82541351562</v>
      </c>
      <c r="N242" s="88">
        <v>12710.510994140628</v>
      </c>
      <c r="O242" s="88">
        <v>35511.494837890583</v>
      </c>
      <c r="P242" s="88">
        <v>2836.6844892578092</v>
      </c>
      <c r="Q242" s="88">
        <v>30.842012405395518</v>
      </c>
      <c r="R242" s="88">
        <v>5552.6800903320327</v>
      </c>
      <c r="S242" s="88">
        <v>39683.893152343779</v>
      </c>
      <c r="T242" s="88">
        <v>12631.966008789068</v>
      </c>
      <c r="U242" s="88">
        <v>6361.6562236328109</v>
      </c>
      <c r="V242" s="88">
        <v>55765.472812500018</v>
      </c>
      <c r="W242" s="88">
        <v>3263.3390502929687</v>
      </c>
      <c r="X242" s="88">
        <v>16294.045007679657</v>
      </c>
      <c r="Y242" s="88">
        <v>9749.8216250000005</v>
      </c>
      <c r="Z242" s="88">
        <v>368.61942542114269</v>
      </c>
      <c r="AA242" s="88">
        <v>25115.951290039036</v>
      </c>
      <c r="AB242" s="88">
        <v>18489.033406715032</v>
      </c>
      <c r="AC242" s="88">
        <v>21216.242203186048</v>
      </c>
      <c r="AD242" s="88">
        <v>34681.022313531241</v>
      </c>
      <c r="AE242" s="88">
        <v>7044.2609970703261</v>
      </c>
      <c r="AF242" s="88">
        <v>24.298578869047624</v>
      </c>
      <c r="AG242" s="88">
        <v>20841.327566406249</v>
      </c>
      <c r="AH242" s="88">
        <v>42975.479839843756</v>
      </c>
      <c r="AI242" s="88">
        <v>8661.4426269531305</v>
      </c>
      <c r="AJ242" s="88">
        <v>43.629679687500129</v>
      </c>
      <c r="AK242" s="88">
        <v>4583.8440039062498</v>
      </c>
      <c r="AL242" s="88">
        <v>17853.030582776075</v>
      </c>
      <c r="AM242" s="88">
        <v>22130.362716312513</v>
      </c>
      <c r="AN242" s="88">
        <v>4527.6669189453105</v>
      </c>
      <c r="AO242" s="88">
        <v>36387.976729003916</v>
      </c>
      <c r="AP242" s="88">
        <v>689.06289672851608</v>
      </c>
      <c r="AQ242" s="88">
        <v>38518.31363415622</v>
      </c>
      <c r="AR242" s="88">
        <v>40408.934584960924</v>
      </c>
      <c r="AS242" s="88">
        <v>45822.128545231251</v>
      </c>
      <c r="AT242" s="88">
        <v>12773.276251953122</v>
      </c>
      <c r="AU242" s="88">
        <v>43801.37615039065</v>
      </c>
      <c r="AV242" s="88">
        <v>24583.175414062498</v>
      </c>
      <c r="AW242" s="88">
        <v>3288.39187232513</v>
      </c>
      <c r="AX242" s="88">
        <v>40025.989548339858</v>
      </c>
      <c r="AY242" s="88">
        <v>39582.895707828131</v>
      </c>
    </row>
    <row r="243" spans="1:51" x14ac:dyDescent="0.25">
      <c r="A243" s="86">
        <v>43507</v>
      </c>
      <c r="B243" s="87">
        <v>2</v>
      </c>
      <c r="C243" s="88">
        <v>25184.699173828129</v>
      </c>
      <c r="D243" s="88">
        <v>29803.073636718735</v>
      </c>
      <c r="E243" s="88">
        <v>13760.114082031263</v>
      </c>
      <c r="F243" s="88">
        <v>41766.008248046863</v>
      </c>
      <c r="G243" s="88">
        <v>25080.215378906254</v>
      </c>
      <c r="H243" s="88">
        <v>3888.0899553125032</v>
      </c>
      <c r="I243" s="88">
        <v>23841.920814750003</v>
      </c>
      <c r="J243" s="88">
        <v>91.364198684692298</v>
      </c>
      <c r="K243" s="88">
        <v>13100.909838867192</v>
      </c>
      <c r="L243" s="88">
        <v>11656.995230468754</v>
      </c>
      <c r="M243" s="88">
        <v>21922.791005546882</v>
      </c>
      <c r="N243" s="88">
        <v>11875.625386718746</v>
      </c>
      <c r="O243" s="88">
        <v>32031.359338867191</v>
      </c>
      <c r="P243" s="88">
        <v>2600.6130966797009</v>
      </c>
      <c r="Q243" s="88">
        <v>30.480248928070068</v>
      </c>
      <c r="R243" s="88">
        <v>4587.2243469238283</v>
      </c>
      <c r="S243" s="88">
        <v>34263.95943652343</v>
      </c>
      <c r="T243" s="88">
        <v>11545.442345703124</v>
      </c>
      <c r="U243" s="88">
        <v>5928.5743740234402</v>
      </c>
      <c r="V243" s="88">
        <v>48654.247749999966</v>
      </c>
      <c r="W243" s="88">
        <v>3043.6760986328122</v>
      </c>
      <c r="X243" s="88">
        <v>15745.649801640615</v>
      </c>
      <c r="Y243" s="88">
        <v>8434.7059140624915</v>
      </c>
      <c r="Z243" s="88">
        <v>364.4583733154297</v>
      </c>
      <c r="AA243" s="88">
        <v>22868.53839062501</v>
      </c>
      <c r="AB243" s="88">
        <v>17439.038016090057</v>
      </c>
      <c r="AC243" s="88">
        <v>19403.945338119505</v>
      </c>
      <c r="AD243" s="88">
        <v>29913.080592343744</v>
      </c>
      <c r="AE243" s="88">
        <v>7804.4996425781474</v>
      </c>
      <c r="AF243" s="88">
        <v>24.298578869047624</v>
      </c>
      <c r="AG243" s="88">
        <v>18067.659949218749</v>
      </c>
      <c r="AH243" s="88">
        <v>37622.505597656251</v>
      </c>
      <c r="AI243" s="88">
        <v>8009.4882080078105</v>
      </c>
      <c r="AJ243" s="88">
        <v>40.066709716797291</v>
      </c>
      <c r="AK243" s="88">
        <v>4398.4971191406194</v>
      </c>
      <c r="AL243" s="88">
        <v>16003.326787109372</v>
      </c>
      <c r="AM243" s="88">
        <v>19970.234297750012</v>
      </c>
      <c r="AN243" s="88">
        <v>3473.9039062500005</v>
      </c>
      <c r="AO243" s="88">
        <v>32093.358610839874</v>
      </c>
      <c r="AP243" s="88">
        <v>656.62097167968795</v>
      </c>
      <c r="AQ243" s="88">
        <v>36204.210922281272</v>
      </c>
      <c r="AR243" s="88">
        <v>35747.479022460953</v>
      </c>
      <c r="AS243" s="88">
        <v>39752.017881823143</v>
      </c>
      <c r="AT243" s="88">
        <v>11788.541166015611</v>
      </c>
      <c r="AU243" s="88">
        <v>39364.875121093741</v>
      </c>
      <c r="AV243" s="88">
        <v>21351.388576171885</v>
      </c>
      <c r="AW243" s="88">
        <v>2727.6664912109286</v>
      </c>
      <c r="AX243" s="88">
        <v>33691.91243286134</v>
      </c>
      <c r="AY243" s="88">
        <v>37465.67278435942</v>
      </c>
    </row>
    <row r="244" spans="1:51" x14ac:dyDescent="0.25">
      <c r="A244" s="86">
        <v>43507</v>
      </c>
      <c r="B244" s="87">
        <v>3</v>
      </c>
      <c r="C244" s="88">
        <v>24182.976064453123</v>
      </c>
      <c r="D244" s="88">
        <v>27215.79463867188</v>
      </c>
      <c r="E244" s="88">
        <v>12600.911245117166</v>
      </c>
      <c r="F244" s="88">
        <v>39261.904080078108</v>
      </c>
      <c r="G244" s="88">
        <v>22325.863287109405</v>
      </c>
      <c r="H244" s="88">
        <v>4440.4619137499985</v>
      </c>
      <c r="I244" s="88">
        <v>22464.937254042958</v>
      </c>
      <c r="J244" s="88">
        <v>85.060071945190501</v>
      </c>
      <c r="K244" s="88">
        <v>12043.639013671871</v>
      </c>
      <c r="L244" s="88">
        <v>11140.773625976542</v>
      </c>
      <c r="M244" s="88">
        <v>21552.702511499985</v>
      </c>
      <c r="N244" s="88">
        <v>11135.851027343759</v>
      </c>
      <c r="O244" s="88">
        <v>29697.750170898431</v>
      </c>
      <c r="P244" s="88">
        <v>2417.142974609369</v>
      </c>
      <c r="Q244" s="88">
        <v>30.1769905090332</v>
      </c>
      <c r="R244" s="88">
        <v>4166.9342956542969</v>
      </c>
      <c r="S244" s="88">
        <v>30496.737948242197</v>
      </c>
      <c r="T244" s="88">
        <v>10952.890506835951</v>
      </c>
      <c r="U244" s="88">
        <v>5688.0398359374994</v>
      </c>
      <c r="V244" s="88">
        <v>44086.733654296862</v>
      </c>
      <c r="W244" s="88">
        <v>2777.2627197265615</v>
      </c>
      <c r="X244" s="88">
        <v>14702.135556164096</v>
      </c>
      <c r="Y244" s="88">
        <v>7993.2649960937451</v>
      </c>
      <c r="Z244" s="88">
        <v>350.39539501953124</v>
      </c>
      <c r="AA244" s="88">
        <v>20908.606649414061</v>
      </c>
      <c r="AB244" s="88">
        <v>16676.211902808795</v>
      </c>
      <c r="AC244" s="88">
        <v>18256.68115755466</v>
      </c>
      <c r="AD244" s="88">
        <v>26816.468850312533</v>
      </c>
      <c r="AE244" s="88">
        <v>7074.6667031249999</v>
      </c>
      <c r="AF244" s="88">
        <v>24.298578869047624</v>
      </c>
      <c r="AG244" s="88">
        <v>16454.150523437504</v>
      </c>
      <c r="AH244" s="88">
        <v>33482.052718749968</v>
      </c>
      <c r="AI244" s="88">
        <v>7431.67448730468</v>
      </c>
      <c r="AJ244" s="88">
        <v>40.2753950195318</v>
      </c>
      <c r="AK244" s="88">
        <v>4189.2816455078</v>
      </c>
      <c r="AL244" s="88">
        <v>13987.05355859375</v>
      </c>
      <c r="AM244" s="88">
        <v>18050.492061328117</v>
      </c>
      <c r="AN244" s="88">
        <v>2780.0575927734417</v>
      </c>
      <c r="AO244" s="88">
        <v>29017.137369628945</v>
      </c>
      <c r="AP244" s="88">
        <v>627.28897094726608</v>
      </c>
      <c r="AQ244" s="88">
        <v>34261.357029070263</v>
      </c>
      <c r="AR244" s="88">
        <v>32361.984624511719</v>
      </c>
      <c r="AS244" s="88">
        <v>35577.131249774662</v>
      </c>
      <c r="AT244" s="88">
        <v>11352.827185546903</v>
      </c>
      <c r="AU244" s="88">
        <v>36510.929410156241</v>
      </c>
      <c r="AV244" s="88">
        <v>19012.784554687496</v>
      </c>
      <c r="AW244" s="88">
        <v>2375.2949287109359</v>
      </c>
      <c r="AX244" s="88">
        <v>29696.890097656258</v>
      </c>
      <c r="AY244" s="88">
        <v>36115.728778250035</v>
      </c>
    </row>
    <row r="245" spans="1:51" x14ac:dyDescent="0.25">
      <c r="A245" s="86">
        <v>43507</v>
      </c>
      <c r="B245" s="87">
        <v>4</v>
      </c>
      <c r="C245" s="88">
        <v>23739.41140429689</v>
      </c>
      <c r="D245" s="88">
        <v>26219.063583984382</v>
      </c>
      <c r="E245" s="88">
        <v>11974.23278320313</v>
      </c>
      <c r="F245" s="88">
        <v>37935.323574218753</v>
      </c>
      <c r="G245" s="88">
        <v>20848.847123046864</v>
      </c>
      <c r="H245" s="88">
        <v>4652.5182736562474</v>
      </c>
      <c r="I245" s="88">
        <v>21814.180883238289</v>
      </c>
      <c r="J245" s="88">
        <v>82.569101333618107</v>
      </c>
      <c r="K245" s="88">
        <v>11474.492675781252</v>
      </c>
      <c r="L245" s="88">
        <v>11303.364768554702</v>
      </c>
      <c r="M245" s="88">
        <v>21171.270090187485</v>
      </c>
      <c r="N245" s="88">
        <v>10591.784269531248</v>
      </c>
      <c r="O245" s="88">
        <v>28671.813262695316</v>
      </c>
      <c r="P245" s="88">
        <v>2370.6912900390607</v>
      </c>
      <c r="Q245" s="88">
        <v>29.515105247497562</v>
      </c>
      <c r="R245" s="88">
        <v>3822.5313049316414</v>
      </c>
      <c r="S245" s="88">
        <v>28697.652375000001</v>
      </c>
      <c r="T245" s="88">
        <v>10824.698566406234</v>
      </c>
      <c r="U245" s="88">
        <v>5446.3011728515612</v>
      </c>
      <c r="V245" s="88">
        <v>41583.389332031249</v>
      </c>
      <c r="W245" s="88">
        <v>2740.4690795898432</v>
      </c>
      <c r="X245" s="88">
        <v>14892.871148398421</v>
      </c>
      <c r="Y245" s="88">
        <v>7550.321593749989</v>
      </c>
      <c r="Z245" s="88">
        <v>355.05885978393565</v>
      </c>
      <c r="AA245" s="88">
        <v>19784.794205078146</v>
      </c>
      <c r="AB245" s="88">
        <v>16443.593873511891</v>
      </c>
      <c r="AC245" s="88">
        <v>17888.326827896108</v>
      </c>
      <c r="AD245" s="88">
        <v>25125.05554379688</v>
      </c>
      <c r="AE245" s="88">
        <v>6426.7851611328178</v>
      </c>
      <c r="AF245" s="88">
        <v>24.298578869047624</v>
      </c>
      <c r="AG245" s="88">
        <v>15553.682835937505</v>
      </c>
      <c r="AH245" s="88">
        <v>30833.091964843741</v>
      </c>
      <c r="AI245" s="88">
        <v>7142.6709960937496</v>
      </c>
      <c r="AJ245" s="88">
        <v>40.484102539062022</v>
      </c>
      <c r="AK245" s="88">
        <v>4051.1329492187606</v>
      </c>
      <c r="AL245" s="88">
        <v>12888.914903954992</v>
      </c>
      <c r="AM245" s="88">
        <v>17343.954543578137</v>
      </c>
      <c r="AN245" s="88">
        <v>3062.7805664062485</v>
      </c>
      <c r="AO245" s="88">
        <v>27366.016480957023</v>
      </c>
      <c r="AP245" s="88">
        <v>629.2932739257808</v>
      </c>
      <c r="AQ245" s="88">
        <v>33291.792744414066</v>
      </c>
      <c r="AR245" s="88">
        <v>30889.365012207025</v>
      </c>
      <c r="AS245" s="88">
        <v>33143.768300108575</v>
      </c>
      <c r="AT245" s="88">
        <v>10930.07241406249</v>
      </c>
      <c r="AU245" s="88">
        <v>34843.870759765632</v>
      </c>
      <c r="AV245" s="88">
        <v>17856.466398437529</v>
      </c>
      <c r="AW245" s="88">
        <v>2195.0108271484437</v>
      </c>
      <c r="AX245" s="88">
        <v>27631.212900390627</v>
      </c>
      <c r="AY245" s="88">
        <v>35390.397552703122</v>
      </c>
    </row>
    <row r="246" spans="1:51" x14ac:dyDescent="0.25">
      <c r="A246" s="86">
        <v>43507</v>
      </c>
      <c r="B246" s="87">
        <v>5</v>
      </c>
      <c r="C246" s="88">
        <v>23276.849292968738</v>
      </c>
      <c r="D246" s="88">
        <v>25598.653980468756</v>
      </c>
      <c r="E246" s="88">
        <v>11715.977143554697</v>
      </c>
      <c r="F246" s="88">
        <v>37245.412757812548</v>
      </c>
      <c r="G246" s="88">
        <v>20792.049691406246</v>
      </c>
      <c r="H246" s="88">
        <v>4946.0084981562477</v>
      </c>
      <c r="I246" s="88">
        <v>21489.461323515647</v>
      </c>
      <c r="J246" s="88">
        <v>87.63366317749032</v>
      </c>
      <c r="K246" s="88">
        <v>11211.305810546866</v>
      </c>
      <c r="L246" s="88">
        <v>10883.442224609369</v>
      </c>
      <c r="M246" s="88">
        <v>20816.101961187458</v>
      </c>
      <c r="N246" s="88">
        <v>10222.983472656259</v>
      </c>
      <c r="O246" s="88">
        <v>28309.521808593738</v>
      </c>
      <c r="P246" s="88">
        <v>2314.8872001953205</v>
      </c>
      <c r="Q246" s="88">
        <v>29.198935985565193</v>
      </c>
      <c r="R246" s="88">
        <v>3736.4560668945314</v>
      </c>
      <c r="S246" s="88">
        <v>27730.829289062523</v>
      </c>
      <c r="T246" s="88">
        <v>10729.800152343736</v>
      </c>
      <c r="U246" s="88">
        <v>5352.1916289062501</v>
      </c>
      <c r="V246" s="88">
        <v>40346.812375000023</v>
      </c>
      <c r="W246" s="88">
        <v>2786.0800537109362</v>
      </c>
      <c r="X246" s="88">
        <v>14265.206864453163</v>
      </c>
      <c r="Y246" s="88">
        <v>7605.6040839843672</v>
      </c>
      <c r="Z246" s="88">
        <v>354.21079477539064</v>
      </c>
      <c r="AA246" s="88">
        <v>19348.190902343762</v>
      </c>
      <c r="AB246" s="88">
        <v>16743.841127418127</v>
      </c>
      <c r="AC246" s="88">
        <v>17196.850967849721</v>
      </c>
      <c r="AD246" s="88">
        <v>24483.485104874999</v>
      </c>
      <c r="AE246" s="88">
        <v>5990.9688251953212</v>
      </c>
      <c r="AF246" s="88">
        <v>24.298578869047624</v>
      </c>
      <c r="AG246" s="88">
        <v>15022.864937500006</v>
      </c>
      <c r="AH246" s="88">
        <v>29645.186999999994</v>
      </c>
      <c r="AI246" s="88">
        <v>6976.6786865234308</v>
      </c>
      <c r="AJ246" s="88">
        <v>40.791501708983887</v>
      </c>
      <c r="AK246" s="88">
        <v>4086.0121826172008</v>
      </c>
      <c r="AL246" s="88">
        <v>12302.350166992192</v>
      </c>
      <c r="AM246" s="88">
        <v>16778.815156117194</v>
      </c>
      <c r="AN246" s="88">
        <v>2919.2194824218695</v>
      </c>
      <c r="AO246" s="88">
        <v>26630.109865722654</v>
      </c>
      <c r="AP246" s="88">
        <v>614.26919555664108</v>
      </c>
      <c r="AQ246" s="88">
        <v>32871.12550266413</v>
      </c>
      <c r="AR246" s="88">
        <v>30093.848559570324</v>
      </c>
      <c r="AS246" s="88">
        <v>31988.662373466901</v>
      </c>
      <c r="AT246" s="88">
        <v>10982.680019531246</v>
      </c>
      <c r="AU246" s="88">
        <v>34127.684865234376</v>
      </c>
      <c r="AV246" s="88">
        <v>17196.644517578141</v>
      </c>
      <c r="AW246" s="88">
        <v>2083.8742929687455</v>
      </c>
      <c r="AX246" s="88">
        <v>26980.549398193365</v>
      </c>
      <c r="AY246" s="88">
        <v>35122.800478578123</v>
      </c>
    </row>
    <row r="247" spans="1:51" x14ac:dyDescent="0.25">
      <c r="A247" s="86">
        <v>43507</v>
      </c>
      <c r="B247" s="87">
        <v>6</v>
      </c>
      <c r="C247" s="88">
        <v>23585.381273437481</v>
      </c>
      <c r="D247" s="88">
        <v>26055.739542968739</v>
      </c>
      <c r="E247" s="88">
        <v>11717.494086914079</v>
      </c>
      <c r="F247" s="88">
        <v>37214.084875000015</v>
      </c>
      <c r="G247" s="88">
        <v>20941.971878906268</v>
      </c>
      <c r="H247" s="88">
        <v>5196.742932125012</v>
      </c>
      <c r="I247" s="88">
        <v>21958.424903433617</v>
      </c>
      <c r="J247" s="88">
        <v>76.484725952148395</v>
      </c>
      <c r="K247" s="88">
        <v>11262.529467773433</v>
      </c>
      <c r="L247" s="88">
        <v>10933.790871093755</v>
      </c>
      <c r="M247" s="88">
        <v>21180.571051343741</v>
      </c>
      <c r="N247" s="88">
        <v>10114.390779296882</v>
      </c>
      <c r="O247" s="88">
        <v>28811.633790039064</v>
      </c>
      <c r="P247" s="88">
        <v>2368.4087392578103</v>
      </c>
      <c r="Q247" s="88">
        <v>29.330435752868649</v>
      </c>
      <c r="R247" s="88">
        <v>3718.9337707519521</v>
      </c>
      <c r="S247" s="88">
        <v>27726.589165039069</v>
      </c>
      <c r="T247" s="88">
        <v>10808.501078125013</v>
      </c>
      <c r="U247" s="88">
        <v>5268.0393398437509</v>
      </c>
      <c r="V247" s="88">
        <v>40512.635978515616</v>
      </c>
      <c r="W247" s="88">
        <v>2922.3850341796883</v>
      </c>
      <c r="X247" s="88">
        <v>14406.929686453139</v>
      </c>
      <c r="Y247" s="88">
        <v>8068.2968593749993</v>
      </c>
      <c r="Z247" s="88">
        <v>374.82881857910149</v>
      </c>
      <c r="AA247" s="88">
        <v>19684.418975585952</v>
      </c>
      <c r="AB247" s="88">
        <v>17391.336252418161</v>
      </c>
      <c r="AC247" s="88">
        <v>17212.582139999373</v>
      </c>
      <c r="AD247" s="88">
        <v>24664.49433439062</v>
      </c>
      <c r="AE247" s="88">
        <v>6069.4792499999912</v>
      </c>
      <c r="AF247" s="88">
        <v>24.298578869047624</v>
      </c>
      <c r="AG247" s="88">
        <v>15237.621957031253</v>
      </c>
      <c r="AH247" s="88">
        <v>29841.481109374981</v>
      </c>
      <c r="AI247" s="88">
        <v>7105.2745117187496</v>
      </c>
      <c r="AJ247" s="88">
        <v>38.811458496094247</v>
      </c>
      <c r="AK247" s="88">
        <v>4043.5991845703102</v>
      </c>
      <c r="AL247" s="88">
        <v>12022.98495800781</v>
      </c>
      <c r="AM247" s="88">
        <v>16619.098050906257</v>
      </c>
      <c r="AN247" s="88">
        <v>2786.2133300781315</v>
      </c>
      <c r="AO247" s="88">
        <v>27070.826254882788</v>
      </c>
      <c r="AP247" s="88">
        <v>603.01953125</v>
      </c>
      <c r="AQ247" s="88">
        <v>32911.069539968747</v>
      </c>
      <c r="AR247" s="88">
        <v>30532.297508789045</v>
      </c>
      <c r="AS247" s="88">
        <v>32402.075985098701</v>
      </c>
      <c r="AT247" s="88">
        <v>11203.738351562475</v>
      </c>
      <c r="AU247" s="88">
        <v>34248.235439453165</v>
      </c>
      <c r="AV247" s="88">
        <v>17240.55986132814</v>
      </c>
      <c r="AW247" s="88">
        <v>2141.2405766601487</v>
      </c>
      <c r="AX247" s="88">
        <v>27003.649238281247</v>
      </c>
      <c r="AY247" s="88">
        <v>35792.14224351562</v>
      </c>
    </row>
    <row r="248" spans="1:51" x14ac:dyDescent="0.25">
      <c r="A248" s="86">
        <v>43507</v>
      </c>
      <c r="B248" s="87">
        <v>7</v>
      </c>
      <c r="C248" s="88">
        <v>25157.449699218803</v>
      </c>
      <c r="D248" s="88">
        <v>28379.828470703134</v>
      </c>
      <c r="E248" s="88">
        <v>12424.98810546875</v>
      </c>
      <c r="F248" s="88">
        <v>40011.514437500009</v>
      </c>
      <c r="G248" s="88">
        <v>23403.241458984376</v>
      </c>
      <c r="H248" s="88">
        <v>5333.3180043906314</v>
      </c>
      <c r="I248" s="88">
        <v>24885.507286683616</v>
      </c>
      <c r="J248" s="88">
        <v>82.438995361328097</v>
      </c>
      <c r="K248" s="88">
        <v>12055.53283691405</v>
      </c>
      <c r="L248" s="88">
        <v>11238.659235351581</v>
      </c>
      <c r="M248" s="88">
        <v>22817.08085314064</v>
      </c>
      <c r="N248" s="88">
        <v>10418.971207031262</v>
      </c>
      <c r="O248" s="88">
        <v>32186.619581054692</v>
      </c>
      <c r="P248" s="88">
        <v>2522.7001552734409</v>
      </c>
      <c r="Q248" s="88">
        <v>29.206106662750248</v>
      </c>
      <c r="R248" s="88">
        <v>4043.6252014160145</v>
      </c>
      <c r="S248" s="88">
        <v>30116.857662109389</v>
      </c>
      <c r="T248" s="88">
        <v>11317.90798339842</v>
      </c>
      <c r="U248" s="88">
        <v>5403.0464755859402</v>
      </c>
      <c r="V248" s="88">
        <v>43458.923369140663</v>
      </c>
      <c r="W248" s="88">
        <v>3128.6002075195324</v>
      </c>
      <c r="X248" s="88">
        <v>14673.602728765632</v>
      </c>
      <c r="Y248" s="88">
        <v>9522.4659843750014</v>
      </c>
      <c r="Z248" s="88">
        <v>355.29232161254879</v>
      </c>
      <c r="AA248" s="88">
        <v>21268.647765624992</v>
      </c>
      <c r="AB248" s="88">
        <v>20284.842219215021</v>
      </c>
      <c r="AC248" s="88">
        <v>18344.883166358941</v>
      </c>
      <c r="AD248" s="88">
        <v>26639.427485453114</v>
      </c>
      <c r="AE248" s="88">
        <v>6505.9989072265653</v>
      </c>
      <c r="AF248" s="88">
        <v>24.298578869047624</v>
      </c>
      <c r="AG248" s="88">
        <v>16649.987179687494</v>
      </c>
      <c r="AH248" s="88">
        <v>31859.038890624997</v>
      </c>
      <c r="AI248" s="88">
        <v>7681.73356933593</v>
      </c>
      <c r="AJ248" s="88">
        <v>43.749537597655802</v>
      </c>
      <c r="AK248" s="88">
        <v>4270.9961767578097</v>
      </c>
      <c r="AL248" s="88">
        <v>12968.240377929684</v>
      </c>
      <c r="AM248" s="88">
        <v>17667.001739749976</v>
      </c>
      <c r="AN248" s="88">
        <v>2864.9239257812483</v>
      </c>
      <c r="AO248" s="88">
        <v>29267.65050683594</v>
      </c>
      <c r="AP248" s="88">
        <v>624.26004028320301</v>
      </c>
      <c r="AQ248" s="88">
        <v>35759.098367640683</v>
      </c>
      <c r="AR248" s="88">
        <v>33606.166392578132</v>
      </c>
      <c r="AS248" s="88">
        <v>35165.283086836302</v>
      </c>
      <c r="AT248" s="88">
        <v>11572.417499999989</v>
      </c>
      <c r="AU248" s="88">
        <v>37040.83389062505</v>
      </c>
      <c r="AV248" s="88">
        <v>18654.731591796866</v>
      </c>
      <c r="AW248" s="88">
        <v>2311.6771518554683</v>
      </c>
      <c r="AX248" s="88">
        <v>28639.371108398413</v>
      </c>
      <c r="AY248" s="88">
        <v>39984.406885640681</v>
      </c>
    </row>
    <row r="249" spans="1:51" x14ac:dyDescent="0.25">
      <c r="A249" s="86">
        <v>43507</v>
      </c>
      <c r="B249" s="87">
        <v>8</v>
      </c>
      <c r="C249" s="88">
        <v>28890.295187500011</v>
      </c>
      <c r="D249" s="88">
        <v>30540.41022851563</v>
      </c>
      <c r="E249" s="88">
        <v>13265.043681640631</v>
      </c>
      <c r="F249" s="88">
        <v>47177.631781250027</v>
      </c>
      <c r="G249" s="88">
        <v>26365.664789614926</v>
      </c>
      <c r="H249" s="88">
        <v>5982.0369291875022</v>
      </c>
      <c r="I249" s="88">
        <v>30710.740852957057</v>
      </c>
      <c r="J249" s="88">
        <v>91.779884338378906</v>
      </c>
      <c r="K249" s="88">
        <v>13491.413378906256</v>
      </c>
      <c r="L249" s="88">
        <v>12626.880620117188</v>
      </c>
      <c r="M249" s="88">
        <v>25223.1944127969</v>
      </c>
      <c r="N249" s="88">
        <v>10214.00982812501</v>
      </c>
      <c r="O249" s="88">
        <v>38833.033154296885</v>
      </c>
      <c r="P249" s="88">
        <v>2610.3868699672685</v>
      </c>
      <c r="Q249" s="88">
        <v>29.83181285858155</v>
      </c>
      <c r="R249" s="88">
        <v>3957.4207275390618</v>
      </c>
      <c r="S249" s="88">
        <v>31573.941720703137</v>
      </c>
      <c r="T249" s="88">
        <v>11340.186351562514</v>
      </c>
      <c r="U249" s="88">
        <v>5133.6387158203106</v>
      </c>
      <c r="V249" s="88">
        <v>45309.546264609373</v>
      </c>
      <c r="W249" s="88">
        <v>3434.0332031249995</v>
      </c>
      <c r="X249" s="88">
        <v>16978.336751148425</v>
      </c>
      <c r="Y249" s="88">
        <v>11159.643039062503</v>
      </c>
      <c r="Z249" s="88">
        <v>323.10215395507817</v>
      </c>
      <c r="AA249" s="88">
        <v>23088.554368164034</v>
      </c>
      <c r="AB249" s="88">
        <v>27300.380607886913</v>
      </c>
      <c r="AC249" s="88">
        <v>19208.366216514587</v>
      </c>
      <c r="AD249" s="88">
        <v>28344.682028218765</v>
      </c>
      <c r="AE249" s="88">
        <v>7773.8048369140406</v>
      </c>
      <c r="AF249" s="88">
        <v>24.298578869047624</v>
      </c>
      <c r="AG249" s="88">
        <v>17960.685042968755</v>
      </c>
      <c r="AH249" s="88">
        <v>31589.724070312481</v>
      </c>
      <c r="AI249" s="88">
        <v>8571.2402832031312</v>
      </c>
      <c r="AJ249" s="88">
        <v>74.931403320312086</v>
      </c>
      <c r="AK249" s="88">
        <v>4549.6382208614332</v>
      </c>
      <c r="AL249" s="88">
        <v>12597.141621093746</v>
      </c>
      <c r="AM249" s="88">
        <v>18172.881889796885</v>
      </c>
      <c r="AN249" s="88">
        <v>2613.9673828124887</v>
      </c>
      <c r="AO249" s="88">
        <v>32788.376215820332</v>
      </c>
      <c r="AP249" s="88">
        <v>571.55673998594227</v>
      </c>
      <c r="AQ249" s="88">
        <v>44689.830206125007</v>
      </c>
      <c r="AR249" s="88">
        <v>38262.068098632844</v>
      </c>
      <c r="AS249" s="88">
        <v>36916.790870285775</v>
      </c>
      <c r="AT249" s="88">
        <v>13062.768636718765</v>
      </c>
      <c r="AU249" s="88">
        <v>42641.398042968736</v>
      </c>
      <c r="AV249" s="88">
        <v>18511.984310546886</v>
      </c>
      <c r="AW249" s="88">
        <v>2051.5878549804661</v>
      </c>
      <c r="AX249" s="88">
        <v>28811.889805908191</v>
      </c>
      <c r="AY249" s="88">
        <v>53256.386265093788</v>
      </c>
    </row>
    <row r="250" spans="1:51" x14ac:dyDescent="0.25">
      <c r="A250" s="86">
        <v>43507</v>
      </c>
      <c r="B250" s="87">
        <v>9</v>
      </c>
      <c r="C250" s="88">
        <v>34681.504324218746</v>
      </c>
      <c r="D250" s="88">
        <v>35754.692734375007</v>
      </c>
      <c r="E250" s="88">
        <v>14616.824433593762</v>
      </c>
      <c r="F250" s="88">
        <v>53373.10580468749</v>
      </c>
      <c r="G250" s="88">
        <v>33322.061002928385</v>
      </c>
      <c r="H250" s="88">
        <v>8562.9158777656357</v>
      </c>
      <c r="I250" s="88">
        <v>37830.888479585919</v>
      </c>
      <c r="J250" s="88">
        <v>103.08115386962889</v>
      </c>
      <c r="K250" s="88">
        <v>16085.88479003907</v>
      </c>
      <c r="L250" s="88">
        <v>15317.639599609389</v>
      </c>
      <c r="M250" s="88">
        <v>32079.543626375013</v>
      </c>
      <c r="N250" s="88">
        <v>10670.153060546867</v>
      </c>
      <c r="O250" s="88">
        <v>45275.898732421898</v>
      </c>
      <c r="P250" s="88">
        <v>3183.944631484982</v>
      </c>
      <c r="Q250" s="88">
        <v>30.31656455993652</v>
      </c>
      <c r="R250" s="88">
        <v>3920.312731933594</v>
      </c>
      <c r="S250" s="88">
        <v>35214.360245117197</v>
      </c>
      <c r="T250" s="88">
        <v>12219.824440429684</v>
      </c>
      <c r="U250" s="88">
        <v>5186.3249677734393</v>
      </c>
      <c r="V250" s="88">
        <v>48253.287382968716</v>
      </c>
      <c r="W250" s="88">
        <v>4237.1809570312589</v>
      </c>
      <c r="X250" s="88">
        <v>21268.277322062502</v>
      </c>
      <c r="Y250" s="88">
        <v>14535.278054687495</v>
      </c>
      <c r="Z250" s="88">
        <v>350.34803822021479</v>
      </c>
      <c r="AA250" s="88">
        <v>26698.457769531284</v>
      </c>
      <c r="AB250" s="88">
        <v>35637.153709449412</v>
      </c>
      <c r="AC250" s="88">
        <v>21127.649028083801</v>
      </c>
      <c r="AD250" s="88">
        <v>29051.377560843783</v>
      </c>
      <c r="AE250" s="88">
        <v>10116.77385839847</v>
      </c>
      <c r="AF250" s="88">
        <v>24.298578869047624</v>
      </c>
      <c r="AG250" s="88">
        <v>19642.202984374992</v>
      </c>
      <c r="AH250" s="88">
        <v>32052.917964843753</v>
      </c>
      <c r="AI250" s="88">
        <v>10635.203417968763</v>
      </c>
      <c r="AJ250" s="88">
        <v>122.041202636718</v>
      </c>
      <c r="AK250" s="88">
        <v>5251.9274687156731</v>
      </c>
      <c r="AL250" s="88">
        <v>13644.62857421875</v>
      </c>
      <c r="AM250" s="88">
        <v>20850.242606718737</v>
      </c>
      <c r="AN250" s="88">
        <v>2649.2970214843808</v>
      </c>
      <c r="AO250" s="88">
        <v>39294.530797851548</v>
      </c>
      <c r="AP250" s="88">
        <v>629.58946990966706</v>
      </c>
      <c r="AQ250" s="88">
        <v>57719.744388953055</v>
      </c>
      <c r="AR250" s="88">
        <v>46410.73166796875</v>
      </c>
      <c r="AS250" s="88">
        <v>40187.038755164758</v>
      </c>
      <c r="AT250" s="88">
        <v>15651.69745703126</v>
      </c>
      <c r="AU250" s="88">
        <v>48005.111080078132</v>
      </c>
      <c r="AV250" s="88">
        <v>19771.329169921897</v>
      </c>
      <c r="AW250" s="88">
        <v>1899.8059248046902</v>
      </c>
      <c r="AX250" s="88">
        <v>29533.476705322264</v>
      </c>
      <c r="AY250" s="88">
        <v>68149.072994000016</v>
      </c>
    </row>
    <row r="251" spans="1:51" x14ac:dyDescent="0.25">
      <c r="A251" s="86">
        <v>43507</v>
      </c>
      <c r="B251" s="87">
        <v>10</v>
      </c>
      <c r="C251" s="88">
        <v>38857.315175781318</v>
      </c>
      <c r="D251" s="88">
        <v>39783.136050781286</v>
      </c>
      <c r="E251" s="88">
        <v>16316.136250000014</v>
      </c>
      <c r="F251" s="88">
        <v>58806.981332031268</v>
      </c>
      <c r="G251" s="88">
        <v>39153.838854559719</v>
      </c>
      <c r="H251" s="88">
        <v>10246.599072812491</v>
      </c>
      <c r="I251" s="88">
        <v>42783.017202562485</v>
      </c>
      <c r="J251" s="88">
        <v>121.62193870544431</v>
      </c>
      <c r="K251" s="88">
        <v>18245.943945312498</v>
      </c>
      <c r="L251" s="88">
        <v>17160.326074218745</v>
      </c>
      <c r="M251" s="88">
        <v>36269.956779468732</v>
      </c>
      <c r="N251" s="88">
        <v>11694.363597656262</v>
      </c>
      <c r="O251" s="88">
        <v>50269.312951171843</v>
      </c>
      <c r="P251" s="88">
        <v>3651.5199961044314</v>
      </c>
      <c r="Q251" s="88">
        <v>30.805522918701172</v>
      </c>
      <c r="R251" s="88">
        <v>4224.125</v>
      </c>
      <c r="S251" s="88">
        <v>38815.04306835938</v>
      </c>
      <c r="T251" s="88">
        <v>13695.340081054692</v>
      </c>
      <c r="U251" s="88">
        <v>5844.2953339843798</v>
      </c>
      <c r="V251" s="88">
        <v>51906.915342656233</v>
      </c>
      <c r="W251" s="88">
        <v>5267.9526611328201</v>
      </c>
      <c r="X251" s="88">
        <v>23212.480517656229</v>
      </c>
      <c r="Y251" s="88">
        <v>16908.384210937493</v>
      </c>
      <c r="Z251" s="88">
        <v>383.78594103393561</v>
      </c>
      <c r="AA251" s="88">
        <v>28690.735431640591</v>
      </c>
      <c r="AB251" s="88">
        <v>40454.263561011896</v>
      </c>
      <c r="AC251" s="88">
        <v>23558.287286659255</v>
      </c>
      <c r="AD251" s="88">
        <v>31380.291594531234</v>
      </c>
      <c r="AE251" s="88">
        <v>11635.092519531245</v>
      </c>
      <c r="AF251" s="88">
        <v>24.298578869047624</v>
      </c>
      <c r="AG251" s="88">
        <v>21177.997351562492</v>
      </c>
      <c r="AH251" s="88">
        <v>33902.750078124998</v>
      </c>
      <c r="AI251" s="88">
        <v>12970.210400390632</v>
      </c>
      <c r="AJ251" s="88">
        <v>148.38409667968696</v>
      </c>
      <c r="AK251" s="88">
        <v>5776.9281332717865</v>
      </c>
      <c r="AL251" s="88">
        <v>14869.151566406239</v>
      </c>
      <c r="AM251" s="88">
        <v>23168.080093875022</v>
      </c>
      <c r="AN251" s="88">
        <v>3764.0954101562625</v>
      </c>
      <c r="AO251" s="88">
        <v>43163.449221679701</v>
      </c>
      <c r="AP251" s="88">
        <v>726.55521647632099</v>
      </c>
      <c r="AQ251" s="88">
        <v>66889.19755607807</v>
      </c>
      <c r="AR251" s="88">
        <v>52584.811660156243</v>
      </c>
      <c r="AS251" s="88">
        <v>43711.231598475475</v>
      </c>
      <c r="AT251" s="88">
        <v>17164.410710937489</v>
      </c>
      <c r="AU251" s="88">
        <v>52542.42427539068</v>
      </c>
      <c r="AV251" s="88">
        <v>22181.46391796874</v>
      </c>
      <c r="AW251" s="88">
        <v>2025.4583017578097</v>
      </c>
      <c r="AX251" s="88">
        <v>32140.300748291036</v>
      </c>
      <c r="AY251" s="88">
        <v>78583.472460968725</v>
      </c>
    </row>
    <row r="252" spans="1:51" x14ac:dyDescent="0.25">
      <c r="A252" s="86">
        <v>43507</v>
      </c>
      <c r="B252" s="87">
        <v>11</v>
      </c>
      <c r="C252" s="88">
        <v>40897.816886718785</v>
      </c>
      <c r="D252" s="88">
        <v>41388.071023437493</v>
      </c>
      <c r="E252" s="88">
        <v>17864.482773437529</v>
      </c>
      <c r="F252" s="88">
        <v>62610.206324218772</v>
      </c>
      <c r="G252" s="88">
        <v>42175.218919060106</v>
      </c>
      <c r="H252" s="88">
        <v>10875.160097656244</v>
      </c>
      <c r="I252" s="88">
        <v>45687.45531946874</v>
      </c>
      <c r="J252" s="88">
        <v>135.3277893066406</v>
      </c>
      <c r="K252" s="88">
        <v>19233.020898437509</v>
      </c>
      <c r="L252" s="88">
        <v>17986.854654296869</v>
      </c>
      <c r="M252" s="88">
        <v>37753.527150218753</v>
      </c>
      <c r="N252" s="88">
        <v>13182.711740234383</v>
      </c>
      <c r="O252" s="88">
        <v>53441.025794921879</v>
      </c>
      <c r="P252" s="88">
        <v>3882.2379739837634</v>
      </c>
      <c r="Q252" s="88">
        <v>30.626897811889648</v>
      </c>
      <c r="R252" s="88">
        <v>4642.1698486328123</v>
      </c>
      <c r="S252" s="88">
        <v>41348.763333984374</v>
      </c>
      <c r="T252" s="88">
        <v>15383.137603515634</v>
      </c>
      <c r="U252" s="88">
        <v>6558.8388359374985</v>
      </c>
      <c r="V252" s="88">
        <v>55540.557536093744</v>
      </c>
      <c r="W252" s="88">
        <v>5799.6337646484408</v>
      </c>
      <c r="X252" s="88">
        <v>24474.568466078152</v>
      </c>
      <c r="Y252" s="88">
        <v>17877.278562499992</v>
      </c>
      <c r="Z252" s="88">
        <v>407.89179765014654</v>
      </c>
      <c r="AA252" s="88">
        <v>30145.734675781237</v>
      </c>
      <c r="AB252" s="88">
        <v>41178.89463523063</v>
      </c>
      <c r="AC252" s="88">
        <v>25330.059853073126</v>
      </c>
      <c r="AD252" s="88">
        <v>33555.150841750015</v>
      </c>
      <c r="AE252" s="88">
        <v>12195.915394531254</v>
      </c>
      <c r="AF252" s="88">
        <v>24.298578869047624</v>
      </c>
      <c r="AG252" s="88">
        <v>22144.358371093749</v>
      </c>
      <c r="AH252" s="88">
        <v>36295.193882812484</v>
      </c>
      <c r="AI252" s="88">
        <v>14016.92622070313</v>
      </c>
      <c r="AJ252" s="88">
        <v>154.5487150878908</v>
      </c>
      <c r="AK252" s="88">
        <v>6223.9124092224056</v>
      </c>
      <c r="AL252" s="88">
        <v>16184.488287109387</v>
      </c>
      <c r="AM252" s="88">
        <v>24873.899328437521</v>
      </c>
      <c r="AN252" s="88">
        <v>3361.9942382812505</v>
      </c>
      <c r="AO252" s="88">
        <v>45383.294951171883</v>
      </c>
      <c r="AP252" s="88">
        <v>761.70987482368992</v>
      </c>
      <c r="AQ252" s="88">
        <v>70352.914968999961</v>
      </c>
      <c r="AR252" s="88">
        <v>55125.099068359399</v>
      </c>
      <c r="AS252" s="88">
        <v>46296.081548762115</v>
      </c>
      <c r="AT252" s="88">
        <v>18287.145664062515</v>
      </c>
      <c r="AU252" s="88">
        <v>54338.672984375</v>
      </c>
      <c r="AV252" s="88">
        <v>23437.709054687501</v>
      </c>
      <c r="AW252" s="88">
        <v>2212.6611654459048</v>
      </c>
      <c r="AX252" s="88">
        <v>34417.68544555665</v>
      </c>
      <c r="AY252" s="88">
        <v>80752.344345531339</v>
      </c>
    </row>
    <row r="253" spans="1:51" x14ac:dyDescent="0.25">
      <c r="A253" s="86">
        <v>43507</v>
      </c>
      <c r="B253" s="87">
        <v>12</v>
      </c>
      <c r="C253" s="88">
        <v>42233.520796875018</v>
      </c>
      <c r="D253" s="88">
        <v>42722.251882812532</v>
      </c>
      <c r="E253" s="88">
        <v>19007.625732421886</v>
      </c>
      <c r="F253" s="88">
        <v>64551.325984374969</v>
      </c>
      <c r="G253" s="88">
        <v>44691.133146292173</v>
      </c>
      <c r="H253" s="88">
        <v>11753.20968056249</v>
      </c>
      <c r="I253" s="88">
        <v>46876.745143531261</v>
      </c>
      <c r="J253" s="88">
        <v>153.54978179931641</v>
      </c>
      <c r="K253" s="88">
        <v>20052.379833984389</v>
      </c>
      <c r="L253" s="88">
        <v>17981.315861328108</v>
      </c>
      <c r="M253" s="88">
        <v>39265.933009562505</v>
      </c>
      <c r="N253" s="88">
        <v>13190.10109570313</v>
      </c>
      <c r="O253" s="88">
        <v>55077.357074218766</v>
      </c>
      <c r="P253" s="88">
        <v>3940.7842872192336</v>
      </c>
      <c r="Q253" s="88">
        <v>30.547105312347409</v>
      </c>
      <c r="R253" s="88">
        <v>4926.8537353515649</v>
      </c>
      <c r="S253" s="88">
        <v>44076.097357421859</v>
      </c>
      <c r="T253" s="88">
        <v>16955.79598046876</v>
      </c>
      <c r="U253" s="88">
        <v>7325.7962695312399</v>
      </c>
      <c r="V253" s="88">
        <v>58872.178557187457</v>
      </c>
      <c r="W253" s="88">
        <v>5802.6003173828203</v>
      </c>
      <c r="X253" s="88">
        <v>24789.348274953114</v>
      </c>
      <c r="Y253" s="88">
        <v>18518.806601562497</v>
      </c>
      <c r="Z253" s="88">
        <v>424.39628062133789</v>
      </c>
      <c r="AA253" s="88">
        <v>31510.940453124971</v>
      </c>
      <c r="AB253" s="88">
        <v>41421.498764136879</v>
      </c>
      <c r="AC253" s="88">
        <v>26990.619428161644</v>
      </c>
      <c r="AD253" s="88">
        <v>35855.698084000018</v>
      </c>
      <c r="AE253" s="88">
        <v>12181.817710937497</v>
      </c>
      <c r="AF253" s="88">
        <v>24.298578869047624</v>
      </c>
      <c r="AG253" s="88">
        <v>22665.313906249998</v>
      </c>
      <c r="AH253" s="88">
        <v>38842.60576562499</v>
      </c>
      <c r="AI253" s="88">
        <v>14294.352246093762</v>
      </c>
      <c r="AJ253" s="88">
        <v>176.36202685546922</v>
      </c>
      <c r="AK253" s="88">
        <v>6397.6799264343299</v>
      </c>
      <c r="AL253" s="88">
        <v>17113.478095703162</v>
      </c>
      <c r="AM253" s="88">
        <v>26037.332444874992</v>
      </c>
      <c r="AN253" s="88">
        <v>3633.4522949218799</v>
      </c>
      <c r="AO253" s="88">
        <v>46960.168208007817</v>
      </c>
      <c r="AP253" s="88">
        <v>882.31649780273483</v>
      </c>
      <c r="AQ253" s="88">
        <v>71841.41313781256</v>
      </c>
      <c r="AR253" s="88">
        <v>57367.039254882824</v>
      </c>
      <c r="AS253" s="88">
        <v>47975.015164009208</v>
      </c>
      <c r="AT253" s="88">
        <v>18663.573398437511</v>
      </c>
      <c r="AU253" s="88">
        <v>55674.409796874992</v>
      </c>
      <c r="AV253" s="88">
        <v>24655.285625000011</v>
      </c>
      <c r="AW253" s="88">
        <v>2424.8508406728756</v>
      </c>
      <c r="AX253" s="88">
        <v>36180.886939697259</v>
      </c>
      <c r="AY253" s="88">
        <v>81698.953605906339</v>
      </c>
    </row>
    <row r="254" spans="1:51" x14ac:dyDescent="0.25">
      <c r="A254" s="86">
        <v>43507</v>
      </c>
      <c r="B254" s="87">
        <v>13</v>
      </c>
      <c r="C254" s="88">
        <v>42971.669085937501</v>
      </c>
      <c r="D254" s="88">
        <v>44003.113839843711</v>
      </c>
      <c r="E254" s="88">
        <v>20028.088261718727</v>
      </c>
      <c r="F254" s="88">
        <v>66620.715921874988</v>
      </c>
      <c r="G254" s="88">
        <v>46258.221680603048</v>
      </c>
      <c r="H254" s="88">
        <v>11342.442077250003</v>
      </c>
      <c r="I254" s="88">
        <v>47487.436477539013</v>
      </c>
      <c r="J254" s="88">
        <v>147.00252914428722</v>
      </c>
      <c r="K254" s="88">
        <v>20414.558398437493</v>
      </c>
      <c r="L254" s="88">
        <v>18092.350956054699</v>
      </c>
      <c r="M254" s="88">
        <v>39135.783766843735</v>
      </c>
      <c r="N254" s="88">
        <v>13918.729544921876</v>
      </c>
      <c r="O254" s="88">
        <v>56581.98767187498</v>
      </c>
      <c r="P254" s="88">
        <v>3939.8244033111591</v>
      </c>
      <c r="Q254" s="88">
        <v>32.791882038116462</v>
      </c>
      <c r="R254" s="88">
        <v>5194.2993408203138</v>
      </c>
      <c r="S254" s="88">
        <v>45549.404695312485</v>
      </c>
      <c r="T254" s="88">
        <v>17827.986750000007</v>
      </c>
      <c r="U254" s="88">
        <v>8044.8796777343696</v>
      </c>
      <c r="V254" s="88">
        <v>61201.83376781243</v>
      </c>
      <c r="W254" s="88">
        <v>5692.8632080078087</v>
      </c>
      <c r="X254" s="88">
        <v>25318.255585921881</v>
      </c>
      <c r="Y254" s="88">
        <v>18398.965316406255</v>
      </c>
      <c r="Z254" s="88">
        <v>405.21234090576166</v>
      </c>
      <c r="AA254" s="88">
        <v>32474.669291015605</v>
      </c>
      <c r="AB254" s="88">
        <v>41789.323139136897</v>
      </c>
      <c r="AC254" s="88">
        <v>28404.633011405938</v>
      </c>
      <c r="AD254" s="88">
        <v>37194.015111749992</v>
      </c>
      <c r="AE254" s="88">
        <v>11479.919078858346</v>
      </c>
      <c r="AF254" s="88">
        <v>24.298578869047624</v>
      </c>
      <c r="AG254" s="88">
        <v>23217.334882812509</v>
      </c>
      <c r="AH254" s="88">
        <v>40465.109093749998</v>
      </c>
      <c r="AI254" s="88">
        <v>14303.80346679688</v>
      </c>
      <c r="AJ254" s="88">
        <v>175.69540014648405</v>
      </c>
      <c r="AK254" s="88">
        <v>6419.4378674865766</v>
      </c>
      <c r="AL254" s="88">
        <v>17851.928822265621</v>
      </c>
      <c r="AM254" s="88">
        <v>26445.52020939063</v>
      </c>
      <c r="AN254" s="88">
        <v>3635.9080078125144</v>
      </c>
      <c r="AO254" s="88">
        <v>48173.106160156291</v>
      </c>
      <c r="AP254" s="88">
        <v>885.11429577227682</v>
      </c>
      <c r="AQ254" s="88">
        <v>72610.151605656225</v>
      </c>
      <c r="AR254" s="88">
        <v>58494.913023437432</v>
      </c>
      <c r="AS254" s="88">
        <v>49897.540832014252</v>
      </c>
      <c r="AT254" s="88">
        <v>18957.504929687504</v>
      </c>
      <c r="AU254" s="88">
        <v>57244.665722656275</v>
      </c>
      <c r="AV254" s="88">
        <v>25349.386242187506</v>
      </c>
      <c r="AW254" s="88">
        <v>2618.5310032592988</v>
      </c>
      <c r="AX254" s="88">
        <v>37771.257761230452</v>
      </c>
      <c r="AY254" s="88">
        <v>81790.181295656323</v>
      </c>
    </row>
    <row r="255" spans="1:51" x14ac:dyDescent="0.25">
      <c r="A255" s="86">
        <v>43507</v>
      </c>
      <c r="B255" s="87">
        <v>14</v>
      </c>
      <c r="C255" s="88">
        <v>43526.481757812515</v>
      </c>
      <c r="D255" s="88">
        <v>43593.888023437496</v>
      </c>
      <c r="E255" s="88">
        <v>20336.022988281253</v>
      </c>
      <c r="F255" s="88">
        <v>67928.343429687477</v>
      </c>
      <c r="G255" s="88">
        <v>43549.46348956295</v>
      </c>
      <c r="H255" s="88">
        <v>10627.669393250006</v>
      </c>
      <c r="I255" s="88">
        <v>47716.296788781292</v>
      </c>
      <c r="J255" s="88">
        <v>137.63381576538089</v>
      </c>
      <c r="K255" s="88">
        <v>20290.71889648437</v>
      </c>
      <c r="L255" s="88">
        <v>17286.135279296865</v>
      </c>
      <c r="M255" s="88">
        <v>38309.275592562488</v>
      </c>
      <c r="N255" s="88">
        <v>13855.244445312521</v>
      </c>
      <c r="O255" s="88">
        <v>56601.044126953129</v>
      </c>
      <c r="P255" s="88">
        <v>3887.2779780517585</v>
      </c>
      <c r="Q255" s="88">
        <v>33.606134414672837</v>
      </c>
      <c r="R255" s="88">
        <v>5322.0235351562478</v>
      </c>
      <c r="S255" s="88">
        <v>45557.808083984382</v>
      </c>
      <c r="T255" s="88">
        <v>17971.630111328133</v>
      </c>
      <c r="U255" s="88">
        <v>8140.9593242187502</v>
      </c>
      <c r="V255" s="88">
        <v>62568.784133125002</v>
      </c>
      <c r="W255" s="88">
        <v>5475.8848388671795</v>
      </c>
      <c r="X255" s="88">
        <v>24897.144289890628</v>
      </c>
      <c r="Y255" s="88">
        <v>18653.671488281248</v>
      </c>
      <c r="Z255" s="88">
        <v>414.62060035400401</v>
      </c>
      <c r="AA255" s="88">
        <v>31950.494623046859</v>
      </c>
      <c r="AB255" s="88">
        <v>41798.87038523065</v>
      </c>
      <c r="AC255" s="88">
        <v>28627.064929740911</v>
      </c>
      <c r="AD255" s="88">
        <v>37612.394531437516</v>
      </c>
      <c r="AE255" s="88">
        <v>11799.196071564031</v>
      </c>
      <c r="AF255" s="88">
        <v>24.298578869047624</v>
      </c>
      <c r="AG255" s="88">
        <v>23412.434828124999</v>
      </c>
      <c r="AH255" s="88">
        <v>42413.641890625004</v>
      </c>
      <c r="AI255" s="88">
        <v>13911.249951171882</v>
      </c>
      <c r="AJ255" s="88">
        <v>130.94530859375084</v>
      </c>
      <c r="AK255" s="88">
        <v>6620.3307905731253</v>
      </c>
      <c r="AL255" s="88">
        <v>18487.257837890629</v>
      </c>
      <c r="AM255" s="88">
        <v>27138.941502421898</v>
      </c>
      <c r="AN255" s="88">
        <v>3887.5224121093779</v>
      </c>
      <c r="AO255" s="88">
        <v>48715.973013671879</v>
      </c>
      <c r="AP255" s="88">
        <v>890.75391030311584</v>
      </c>
      <c r="AQ255" s="88">
        <v>72890.450749406184</v>
      </c>
      <c r="AR255" s="88">
        <v>57471.994891601571</v>
      </c>
      <c r="AS255" s="88">
        <v>50612.091147906096</v>
      </c>
      <c r="AT255" s="88">
        <v>18924.311949218765</v>
      </c>
      <c r="AU255" s="88">
        <v>57508.950328125</v>
      </c>
      <c r="AV255" s="88">
        <v>25650.255757812487</v>
      </c>
      <c r="AW255" s="88">
        <v>2721.0584339904726</v>
      </c>
      <c r="AX255" s="88">
        <v>39189.984182128901</v>
      </c>
      <c r="AY255" s="88">
        <v>82077.913761312593</v>
      </c>
    </row>
    <row r="256" spans="1:51" x14ac:dyDescent="0.25">
      <c r="A256" s="86">
        <v>43507</v>
      </c>
      <c r="B256" s="87">
        <v>15</v>
      </c>
      <c r="C256" s="88">
        <v>43030.569351562517</v>
      </c>
      <c r="D256" s="88">
        <v>44751.358980468765</v>
      </c>
      <c r="E256" s="88">
        <v>20313.555244140629</v>
      </c>
      <c r="F256" s="88">
        <v>67309.558652343738</v>
      </c>
      <c r="G256" s="88">
        <v>46560.488981536917</v>
      </c>
      <c r="H256" s="88">
        <v>11383.433544250005</v>
      </c>
      <c r="I256" s="88">
        <v>47796.457700351551</v>
      </c>
      <c r="J256" s="88">
        <v>144.5452690124512</v>
      </c>
      <c r="K256" s="88">
        <v>20807.418798828148</v>
      </c>
      <c r="L256" s="88">
        <v>18585.569880859381</v>
      </c>
      <c r="M256" s="88">
        <v>39597.543757812477</v>
      </c>
      <c r="N256" s="88">
        <v>13643.89617968751</v>
      </c>
      <c r="O256" s="88">
        <v>57035.45230664064</v>
      </c>
      <c r="P256" s="88">
        <v>4309.3373728607203</v>
      </c>
      <c r="Q256" s="88">
        <v>33.688079833984382</v>
      </c>
      <c r="R256" s="88">
        <v>5337.8173583984371</v>
      </c>
      <c r="S256" s="88">
        <v>46604.226160156257</v>
      </c>
      <c r="T256" s="88">
        <v>17931.027904296883</v>
      </c>
      <c r="U256" s="88">
        <v>7971.4397617187497</v>
      </c>
      <c r="V256" s="88">
        <v>62102.185913593727</v>
      </c>
      <c r="W256" s="88">
        <v>5967.3961425781299</v>
      </c>
      <c r="X256" s="88">
        <v>25760.600325218758</v>
      </c>
      <c r="Y256" s="88">
        <v>19796.129292968762</v>
      </c>
      <c r="Z256" s="88">
        <v>458.89049252929698</v>
      </c>
      <c r="AA256" s="88">
        <v>33244.715632812484</v>
      </c>
      <c r="AB256" s="88">
        <v>42059.240564918153</v>
      </c>
      <c r="AC256" s="88">
        <v>28315.830069206248</v>
      </c>
      <c r="AD256" s="88">
        <v>38045.282754812484</v>
      </c>
      <c r="AE256" s="88">
        <v>12169.579019699111</v>
      </c>
      <c r="AF256" s="88">
        <v>24.298578869047624</v>
      </c>
      <c r="AG256" s="88">
        <v>23351.464718750009</v>
      </c>
      <c r="AH256" s="88">
        <v>43410.822738281284</v>
      </c>
      <c r="AI256" s="88">
        <v>14549.198681640639</v>
      </c>
      <c r="AJ256" s="88">
        <v>180.46373095703228</v>
      </c>
      <c r="AK256" s="88">
        <v>6813.4485814514155</v>
      </c>
      <c r="AL256" s="88">
        <v>18802.266460937495</v>
      </c>
      <c r="AM256" s="88">
        <v>27989.392112375015</v>
      </c>
      <c r="AN256" s="88">
        <v>3651.4087402343798</v>
      </c>
      <c r="AO256" s="88">
        <v>49470.319644531257</v>
      </c>
      <c r="AP256" s="88">
        <v>799.24298116564796</v>
      </c>
      <c r="AQ256" s="88">
        <v>73432.300540250042</v>
      </c>
      <c r="AR256" s="88">
        <v>58634.791225585956</v>
      </c>
      <c r="AS256" s="88">
        <v>51391.654837188318</v>
      </c>
      <c r="AT256" s="88">
        <v>19255.908996093764</v>
      </c>
      <c r="AU256" s="88">
        <v>57641.815162109408</v>
      </c>
      <c r="AV256" s="88">
        <v>26699.900441406251</v>
      </c>
      <c r="AW256" s="88">
        <v>2750.0387980316109</v>
      </c>
      <c r="AX256" s="88">
        <v>39803.48494873046</v>
      </c>
      <c r="AY256" s="88">
        <v>81950.245759062513</v>
      </c>
    </row>
    <row r="257" spans="1:51" x14ac:dyDescent="0.25">
      <c r="A257" s="86">
        <v>43507</v>
      </c>
      <c r="B257" s="87">
        <v>16</v>
      </c>
      <c r="C257" s="88">
        <v>43148.66461328134</v>
      </c>
      <c r="D257" s="88">
        <v>46142.493761718702</v>
      </c>
      <c r="E257" s="88">
        <v>20193.028857421898</v>
      </c>
      <c r="F257" s="88">
        <v>67194.795417968737</v>
      </c>
      <c r="G257" s="88">
        <v>45366.225729241902</v>
      </c>
      <c r="H257" s="88">
        <v>11436.819970343749</v>
      </c>
      <c r="I257" s="88">
        <v>48572.04824341405</v>
      </c>
      <c r="J257" s="88">
        <v>142.72838592529291</v>
      </c>
      <c r="K257" s="88">
        <v>20801.679150390624</v>
      </c>
      <c r="L257" s="88">
        <v>18800.52591210937</v>
      </c>
      <c r="M257" s="88">
        <v>43068.626958875029</v>
      </c>
      <c r="N257" s="88">
        <v>13798.957498046881</v>
      </c>
      <c r="O257" s="88">
        <v>57793.993648437499</v>
      </c>
      <c r="P257" s="88">
        <v>4145.8550048361949</v>
      </c>
      <c r="Q257" s="88">
        <v>32.702343940734856</v>
      </c>
      <c r="R257" s="88">
        <v>5238.3390747070307</v>
      </c>
      <c r="S257" s="88">
        <v>47247.928687500003</v>
      </c>
      <c r="T257" s="88">
        <v>17737.452134765637</v>
      </c>
      <c r="U257" s="88">
        <v>7783.1975390624884</v>
      </c>
      <c r="V257" s="88">
        <v>61619.276751093712</v>
      </c>
      <c r="W257" s="88">
        <v>6120.2843749999993</v>
      </c>
      <c r="X257" s="88">
        <v>26918.341345578119</v>
      </c>
      <c r="Y257" s="88">
        <v>19494.790375</v>
      </c>
      <c r="Z257" s="88">
        <v>413.5237824523926</v>
      </c>
      <c r="AA257" s="88">
        <v>33889.157062499988</v>
      </c>
      <c r="AB257" s="88">
        <v>43209.315756324388</v>
      </c>
      <c r="AC257" s="88">
        <v>27892.585331932056</v>
      </c>
      <c r="AD257" s="88">
        <v>38301.268160406253</v>
      </c>
      <c r="AE257" s="88">
        <v>12732.530701463136</v>
      </c>
      <c r="AF257" s="88">
        <v>24.298578869047624</v>
      </c>
      <c r="AG257" s="88">
        <v>23494.725226562503</v>
      </c>
      <c r="AH257" s="88">
        <v>43600.930605468726</v>
      </c>
      <c r="AI257" s="88">
        <v>15082.75141601563</v>
      </c>
      <c r="AJ257" s="88">
        <v>175.9352028808598</v>
      </c>
      <c r="AK257" s="88">
        <v>6691.2523502899121</v>
      </c>
      <c r="AL257" s="88">
        <v>18841.837513671886</v>
      </c>
      <c r="AM257" s="88">
        <v>28713.294038187509</v>
      </c>
      <c r="AN257" s="88">
        <v>3932.1539550781226</v>
      </c>
      <c r="AO257" s="88">
        <v>50782.593947265646</v>
      </c>
      <c r="AP257" s="88">
        <v>895.40666055679344</v>
      </c>
      <c r="AQ257" s="88">
        <v>75442.839962531245</v>
      </c>
      <c r="AR257" s="88">
        <v>59742.95978125</v>
      </c>
      <c r="AS257" s="88">
        <v>51596.642770375431</v>
      </c>
      <c r="AT257" s="88">
        <v>19784.858613281267</v>
      </c>
      <c r="AU257" s="88">
        <v>59078.953912109384</v>
      </c>
      <c r="AV257" s="88">
        <v>27016.274363281256</v>
      </c>
      <c r="AW257" s="88">
        <v>2727.3074558502149</v>
      </c>
      <c r="AX257" s="88">
        <v>39575.320375976531</v>
      </c>
      <c r="AY257" s="88">
        <v>85446.172734437569</v>
      </c>
    </row>
    <row r="258" spans="1:51" x14ac:dyDescent="0.25">
      <c r="A258" s="86">
        <v>43507</v>
      </c>
      <c r="B258" s="87">
        <v>17</v>
      </c>
      <c r="C258" s="88">
        <v>43168.234503906162</v>
      </c>
      <c r="D258" s="88">
        <v>46249.064902343722</v>
      </c>
      <c r="E258" s="88">
        <v>20289.618828124992</v>
      </c>
      <c r="F258" s="88">
        <v>67491.880898437506</v>
      </c>
      <c r="G258" s="88">
        <v>44280.993583657888</v>
      </c>
      <c r="H258" s="88">
        <v>11337.050212156255</v>
      </c>
      <c r="I258" s="88">
        <v>48883.204272117146</v>
      </c>
      <c r="J258" s="88">
        <v>145.08529281616222</v>
      </c>
      <c r="K258" s="88">
        <v>20858.214501953142</v>
      </c>
      <c r="L258" s="88">
        <v>18937.335273437511</v>
      </c>
      <c r="M258" s="88">
        <v>42984.480135718753</v>
      </c>
      <c r="N258" s="88">
        <v>13724.784927734365</v>
      </c>
      <c r="O258" s="88">
        <v>58071.430203125004</v>
      </c>
      <c r="P258" s="88">
        <v>3899.5296875297549</v>
      </c>
      <c r="Q258" s="88">
        <v>32.831233024597161</v>
      </c>
      <c r="R258" s="88">
        <v>5200.5656860351564</v>
      </c>
      <c r="S258" s="88">
        <v>46777.544140624996</v>
      </c>
      <c r="T258" s="88">
        <v>17495.467929687515</v>
      </c>
      <c r="U258" s="88">
        <v>7554.9128300781194</v>
      </c>
      <c r="V258" s="88">
        <v>61685.650474687536</v>
      </c>
      <c r="W258" s="88">
        <v>6185.424145507809</v>
      </c>
      <c r="X258" s="88">
        <v>27217.512831468735</v>
      </c>
      <c r="Y258" s="88">
        <v>19965.749902343745</v>
      </c>
      <c r="Z258" s="88">
        <v>433.97084178466804</v>
      </c>
      <c r="AA258" s="88">
        <v>33618.411078124962</v>
      </c>
      <c r="AB258" s="88">
        <v>43279.408709449439</v>
      </c>
      <c r="AC258" s="88">
        <v>27742.35975395967</v>
      </c>
      <c r="AD258" s="88">
        <v>38312.382554249991</v>
      </c>
      <c r="AE258" s="88">
        <v>12960.117896447768</v>
      </c>
      <c r="AF258" s="88">
        <v>24.298578869047624</v>
      </c>
      <c r="AG258" s="88">
        <v>23735.701949218754</v>
      </c>
      <c r="AH258" s="88">
        <v>43082.487277343738</v>
      </c>
      <c r="AI258" s="88">
        <v>15104.269677734381</v>
      </c>
      <c r="AJ258" s="88">
        <v>188.02646875000039</v>
      </c>
      <c r="AK258" s="88">
        <v>6578.3392874236988</v>
      </c>
      <c r="AL258" s="88">
        <v>18829.158945312505</v>
      </c>
      <c r="AM258" s="88">
        <v>28575.223470734374</v>
      </c>
      <c r="AN258" s="88">
        <v>3847.5130859374995</v>
      </c>
      <c r="AO258" s="88">
        <v>51280.16483105471</v>
      </c>
      <c r="AP258" s="88">
        <v>938.69027709961006</v>
      </c>
      <c r="AQ258" s="88">
        <v>76725.213597218768</v>
      </c>
      <c r="AR258" s="88">
        <v>60048.389594726585</v>
      </c>
      <c r="AS258" s="88">
        <v>51681.957115999154</v>
      </c>
      <c r="AT258" s="88">
        <v>20270.748718750012</v>
      </c>
      <c r="AU258" s="88">
        <v>59392.604734374989</v>
      </c>
      <c r="AV258" s="88">
        <v>26381.007953125016</v>
      </c>
      <c r="AW258" s="88">
        <v>2664.2477694244203</v>
      </c>
      <c r="AX258" s="88">
        <v>39229.232108154283</v>
      </c>
      <c r="AY258" s="88">
        <v>87236.59858390619</v>
      </c>
    </row>
    <row r="259" spans="1:51" x14ac:dyDescent="0.25">
      <c r="A259" s="86">
        <v>43507</v>
      </c>
      <c r="B259" s="87">
        <v>18</v>
      </c>
      <c r="C259" s="88">
        <v>42542.367101562442</v>
      </c>
      <c r="D259" s="88">
        <v>44536.114757812516</v>
      </c>
      <c r="E259" s="88">
        <v>19271.63677734376</v>
      </c>
      <c r="F259" s="88">
        <v>67050.308421874972</v>
      </c>
      <c r="G259" s="88">
        <v>41245.217882586679</v>
      </c>
      <c r="H259" s="88">
        <v>10577.495721156258</v>
      </c>
      <c r="I259" s="88">
        <v>48072.962180624992</v>
      </c>
      <c r="J259" s="88">
        <v>135.69142913818359</v>
      </c>
      <c r="K259" s="88">
        <v>20103.674365234372</v>
      </c>
      <c r="L259" s="88">
        <v>18344.063756835956</v>
      </c>
      <c r="M259" s="88">
        <v>39039.414937968751</v>
      </c>
      <c r="N259" s="88">
        <v>13453.966876953129</v>
      </c>
      <c r="O259" s="88">
        <v>56381.366216796865</v>
      </c>
      <c r="P259" s="88">
        <v>3747.2475595855776</v>
      </c>
      <c r="Q259" s="88">
        <v>32.326779365539551</v>
      </c>
      <c r="R259" s="88">
        <v>5235.6011840820311</v>
      </c>
      <c r="S259" s="88">
        <v>45814.706894531257</v>
      </c>
      <c r="T259" s="88">
        <v>17010.984816406268</v>
      </c>
      <c r="U259" s="88">
        <v>7075.4258242187389</v>
      </c>
      <c r="V259" s="88">
        <v>61011.833753437531</v>
      </c>
      <c r="W259" s="88">
        <v>5843.8421874999995</v>
      </c>
      <c r="X259" s="88">
        <v>24210.507979796876</v>
      </c>
      <c r="Y259" s="88">
        <v>19195.397453124999</v>
      </c>
      <c r="Z259" s="88">
        <v>400.68416348266601</v>
      </c>
      <c r="AA259" s="88">
        <v>31807.564824218764</v>
      </c>
      <c r="AB259" s="88">
        <v>41820.556646949401</v>
      </c>
      <c r="AC259" s="88">
        <v>26834.011535766585</v>
      </c>
      <c r="AD259" s="88">
        <v>37893.468586937481</v>
      </c>
      <c r="AE259" s="88">
        <v>11708.303425653072</v>
      </c>
      <c r="AF259" s="88">
        <v>24.298578869047624</v>
      </c>
      <c r="AG259" s="88">
        <v>23639.547953125006</v>
      </c>
      <c r="AH259" s="88">
        <v>41349.876335937501</v>
      </c>
      <c r="AI259" s="88">
        <v>14630.010400390631</v>
      </c>
      <c r="AJ259" s="88">
        <v>143.740589599609</v>
      </c>
      <c r="AK259" s="88">
        <v>6352.5874137939427</v>
      </c>
      <c r="AL259" s="88">
        <v>18631.050453125001</v>
      </c>
      <c r="AM259" s="88">
        <v>27428.788874406277</v>
      </c>
      <c r="AN259" s="88">
        <v>4454.7823730468799</v>
      </c>
      <c r="AO259" s="88">
        <v>50301.24704785159</v>
      </c>
      <c r="AP259" s="88">
        <v>760.64880371093818</v>
      </c>
      <c r="AQ259" s="88">
        <v>75077.841090718779</v>
      </c>
      <c r="AR259" s="88">
        <v>56969.739498046896</v>
      </c>
      <c r="AS259" s="88">
        <v>50939.97206729187</v>
      </c>
      <c r="AT259" s="88">
        <v>19507.425781250015</v>
      </c>
      <c r="AU259" s="88">
        <v>58618.468564453149</v>
      </c>
      <c r="AV259" s="88">
        <v>25086.691480468759</v>
      </c>
      <c r="AW259" s="88">
        <v>2689.9759431732077</v>
      </c>
      <c r="AX259" s="88">
        <v>38447.967314453133</v>
      </c>
      <c r="AY259" s="88">
        <v>85937.824518374939</v>
      </c>
    </row>
    <row r="260" spans="1:51" x14ac:dyDescent="0.25">
      <c r="A260" s="86">
        <v>43507</v>
      </c>
      <c r="B260" s="87">
        <v>19</v>
      </c>
      <c r="C260" s="88">
        <v>39763.288792968808</v>
      </c>
      <c r="D260" s="88">
        <v>41281.419277343761</v>
      </c>
      <c r="E260" s="88">
        <v>17786.883564453132</v>
      </c>
      <c r="F260" s="88">
        <v>64514.364062499968</v>
      </c>
      <c r="G260" s="88">
        <v>36910.384517349274</v>
      </c>
      <c r="H260" s="88">
        <v>9072.7775639687607</v>
      </c>
      <c r="I260" s="88">
        <v>44699.952000554658</v>
      </c>
      <c r="J260" s="88">
        <v>138.3614311218262</v>
      </c>
      <c r="K260" s="88">
        <v>18322.550488281246</v>
      </c>
      <c r="L260" s="88">
        <v>16328.491164062494</v>
      </c>
      <c r="M260" s="88">
        <v>35601.728347593758</v>
      </c>
      <c r="N260" s="88">
        <v>13815.954623046866</v>
      </c>
      <c r="O260" s="88">
        <v>52348.290251953164</v>
      </c>
      <c r="P260" s="88">
        <v>3880.7364069397004</v>
      </c>
      <c r="Q260" s="88">
        <v>32.716372489929199</v>
      </c>
      <c r="R260" s="88">
        <v>5220.3424682617187</v>
      </c>
      <c r="S260" s="88">
        <v>43571.592140625013</v>
      </c>
      <c r="T260" s="88">
        <v>15856.193970703122</v>
      </c>
      <c r="U260" s="88">
        <v>6190.4159062500103</v>
      </c>
      <c r="V260" s="88">
        <v>59877.173574999993</v>
      </c>
      <c r="W260" s="88">
        <v>4987.55827636719</v>
      </c>
      <c r="X260" s="88">
        <v>21146.17428231247</v>
      </c>
      <c r="Y260" s="88">
        <v>16946.533167968755</v>
      </c>
      <c r="Z260" s="88">
        <v>389.53015065307625</v>
      </c>
      <c r="AA260" s="88">
        <v>29953.777046875035</v>
      </c>
      <c r="AB260" s="88">
        <v>37122.772803199397</v>
      </c>
      <c r="AC260" s="88">
        <v>25327.604313522323</v>
      </c>
      <c r="AD260" s="88">
        <v>36865.45517887501</v>
      </c>
      <c r="AE260" s="88">
        <v>10040.711663631424</v>
      </c>
      <c r="AF260" s="88">
        <v>24.298578869047624</v>
      </c>
      <c r="AG260" s="88">
        <v>22292.765300781251</v>
      </c>
      <c r="AH260" s="88">
        <v>41713.273019531218</v>
      </c>
      <c r="AI260" s="88">
        <v>13295.568212890619</v>
      </c>
      <c r="AJ260" s="88">
        <v>83.257875244141132</v>
      </c>
      <c r="AK260" s="88">
        <v>6042.484614074714</v>
      </c>
      <c r="AL260" s="88">
        <v>18528.870695312507</v>
      </c>
      <c r="AM260" s="88">
        <v>25327.247429734372</v>
      </c>
      <c r="AN260" s="88">
        <v>4200.9864746093717</v>
      </c>
      <c r="AO260" s="88">
        <v>46338.972156250013</v>
      </c>
      <c r="AP260" s="88">
        <v>641.87374877929687</v>
      </c>
      <c r="AQ260" s="88">
        <v>68229.066117953189</v>
      </c>
      <c r="AR260" s="88">
        <v>50230.621296875011</v>
      </c>
      <c r="AS260" s="88">
        <v>49653.07094653845</v>
      </c>
      <c r="AT260" s="88">
        <v>17477.932484375</v>
      </c>
      <c r="AU260" s="88">
        <v>55130.628748046875</v>
      </c>
      <c r="AV260" s="88">
        <v>24198.557808593756</v>
      </c>
      <c r="AW260" s="88">
        <v>2761.4387744323753</v>
      </c>
      <c r="AX260" s="88">
        <v>38423.211000976567</v>
      </c>
      <c r="AY260" s="88">
        <v>77597.906414031371</v>
      </c>
    </row>
    <row r="261" spans="1:51" x14ac:dyDescent="0.25">
      <c r="A261" s="86">
        <v>43507</v>
      </c>
      <c r="B261" s="87">
        <v>20</v>
      </c>
      <c r="C261" s="88">
        <v>36204.381906250033</v>
      </c>
      <c r="D261" s="88">
        <v>40149.881578124987</v>
      </c>
      <c r="E261" s="88">
        <v>17070.215791015635</v>
      </c>
      <c r="F261" s="88">
        <v>61063.989656249978</v>
      </c>
      <c r="G261" s="88">
        <v>35602.554567475512</v>
      </c>
      <c r="H261" s="88">
        <v>8115.5809331250057</v>
      </c>
      <c r="I261" s="88">
        <v>40505.695489531259</v>
      </c>
      <c r="J261" s="88">
        <v>146.9527893066406</v>
      </c>
      <c r="K261" s="88">
        <v>17685.186230468767</v>
      </c>
      <c r="L261" s="88">
        <v>15418.121655273417</v>
      </c>
      <c r="M261" s="88">
        <v>32909.843807125013</v>
      </c>
      <c r="N261" s="88">
        <v>12743.901236328142</v>
      </c>
      <c r="O261" s="88">
        <v>49106.014980468761</v>
      </c>
      <c r="P261" s="88">
        <v>3708.896942835237</v>
      </c>
      <c r="Q261" s="88">
        <v>32.6867127418518</v>
      </c>
      <c r="R261" s="88">
        <v>5270.6316284179684</v>
      </c>
      <c r="S261" s="88">
        <v>43842.733867187504</v>
      </c>
      <c r="T261" s="88">
        <v>14888.914156250006</v>
      </c>
      <c r="U261" s="88">
        <v>5562.8974374999907</v>
      </c>
      <c r="V261" s="88">
        <v>60784.763652968737</v>
      </c>
      <c r="W261" s="88">
        <v>4513.0988769531396</v>
      </c>
      <c r="X261" s="88">
        <v>19461.634042031292</v>
      </c>
      <c r="Y261" s="88">
        <v>15849.474367187491</v>
      </c>
      <c r="Z261" s="88">
        <v>403.11765247802731</v>
      </c>
      <c r="AA261" s="88">
        <v>29027.787441406279</v>
      </c>
      <c r="AB261" s="88">
        <v>32179.768014136891</v>
      </c>
      <c r="AC261" s="88">
        <v>23789.638776634238</v>
      </c>
      <c r="AD261" s="88">
        <v>36832.885088718751</v>
      </c>
      <c r="AE261" s="88">
        <v>9427.4149742052232</v>
      </c>
      <c r="AF261" s="88">
        <v>24.298578869047624</v>
      </c>
      <c r="AG261" s="88">
        <v>21704.050574218749</v>
      </c>
      <c r="AH261" s="88">
        <v>43169.689523437475</v>
      </c>
      <c r="AI261" s="88">
        <v>12867.697802734381</v>
      </c>
      <c r="AJ261" s="88">
        <v>63.741597167968976</v>
      </c>
      <c r="AK261" s="88">
        <v>5883.9658409271224</v>
      </c>
      <c r="AL261" s="88">
        <v>19580.822466796897</v>
      </c>
      <c r="AM261" s="88">
        <v>24222.599064546874</v>
      </c>
      <c r="AN261" s="88">
        <v>4279.2951171875138</v>
      </c>
      <c r="AO261" s="88">
        <v>43201.356956054675</v>
      </c>
      <c r="AP261" s="88">
        <v>616.9407043457029</v>
      </c>
      <c r="AQ261" s="88">
        <v>60143.448377468674</v>
      </c>
      <c r="AR261" s="88">
        <v>47394.8455234375</v>
      </c>
      <c r="AS261" s="88">
        <v>50685.934533509477</v>
      </c>
      <c r="AT261" s="88">
        <v>16331.827855468777</v>
      </c>
      <c r="AU261" s="88">
        <v>52808.49388281248</v>
      </c>
      <c r="AV261" s="88">
        <v>24979.287953124949</v>
      </c>
      <c r="AW261" s="88">
        <v>2965.6493855774056</v>
      </c>
      <c r="AX261" s="88">
        <v>39734.975537109385</v>
      </c>
      <c r="AY261" s="88">
        <v>64886.612022531233</v>
      </c>
    </row>
    <row r="262" spans="1:51" x14ac:dyDescent="0.25">
      <c r="A262" s="86">
        <v>43507</v>
      </c>
      <c r="B262" s="87">
        <v>21</v>
      </c>
      <c r="C262" s="88">
        <v>34336.864175781237</v>
      </c>
      <c r="D262" s="88">
        <v>41347.013929687491</v>
      </c>
      <c r="E262" s="88">
        <v>17705.604833984369</v>
      </c>
      <c r="F262" s="88">
        <v>59400.871449218714</v>
      </c>
      <c r="G262" s="88">
        <v>36574.587950655558</v>
      </c>
      <c r="H262" s="88">
        <v>7429.3292987656223</v>
      </c>
      <c r="I262" s="88">
        <v>36679.085392562491</v>
      </c>
      <c r="J262" s="88">
        <v>142.39220809936518</v>
      </c>
      <c r="K262" s="88">
        <v>17827.817431640637</v>
      </c>
      <c r="L262" s="88">
        <v>13985.85702539064</v>
      </c>
      <c r="M262" s="88">
        <v>32912.126843031285</v>
      </c>
      <c r="N262" s="88">
        <v>13254.121460937497</v>
      </c>
      <c r="O262" s="88">
        <v>48901.512445312517</v>
      </c>
      <c r="P262" s="88">
        <v>3416.9873477914257</v>
      </c>
      <c r="Q262" s="88">
        <v>32.22494173049926</v>
      </c>
      <c r="R262" s="88">
        <v>5799.3220825195258</v>
      </c>
      <c r="S262" s="88">
        <v>46509.025087890637</v>
      </c>
      <c r="T262" s="88">
        <v>15052.53296875002</v>
      </c>
      <c r="U262" s="88">
        <v>5909.4344296875106</v>
      </c>
      <c r="V262" s="88">
        <v>64944.907746093646</v>
      </c>
      <c r="W262" s="88">
        <v>4800.1346679687604</v>
      </c>
      <c r="X262" s="88">
        <v>19437.866739890622</v>
      </c>
      <c r="Y262" s="88">
        <v>16016.306394531246</v>
      </c>
      <c r="Z262" s="88">
        <v>367.16689675292974</v>
      </c>
      <c r="AA262" s="88">
        <v>30074.053361328104</v>
      </c>
      <c r="AB262" s="88">
        <v>29108.894734840032</v>
      </c>
      <c r="AC262" s="88">
        <v>23990.418511322045</v>
      </c>
      <c r="AD262" s="88">
        <v>39237.162619281255</v>
      </c>
      <c r="AE262" s="88">
        <v>10244.551277343753</v>
      </c>
      <c r="AF262" s="88">
        <v>24.298578869047624</v>
      </c>
      <c r="AG262" s="88">
        <v>22831.217976562504</v>
      </c>
      <c r="AH262" s="88">
        <v>46363.975523437468</v>
      </c>
      <c r="AI262" s="88">
        <v>13099.738525390629</v>
      </c>
      <c r="AJ262" s="88">
        <v>53.791531005859838</v>
      </c>
      <c r="AK262" s="88">
        <v>6101.1199298806087</v>
      </c>
      <c r="AL262" s="88">
        <v>21517.685699218771</v>
      </c>
      <c r="AM262" s="88">
        <v>24495.055860656284</v>
      </c>
      <c r="AN262" s="88">
        <v>5232.3022949218712</v>
      </c>
      <c r="AO262" s="88">
        <v>43174.481489257792</v>
      </c>
      <c r="AP262" s="88">
        <v>680.85504150390602</v>
      </c>
      <c r="AQ262" s="88">
        <v>54337.537095828106</v>
      </c>
      <c r="AR262" s="88">
        <v>48587.086383789057</v>
      </c>
      <c r="AS262" s="88">
        <v>55047.747233407237</v>
      </c>
      <c r="AT262" s="88">
        <v>15811.471277343731</v>
      </c>
      <c r="AU262" s="88">
        <v>54267.604404296864</v>
      </c>
      <c r="AV262" s="88">
        <v>27504.899999999998</v>
      </c>
      <c r="AW262" s="88">
        <v>3382.2057672058158</v>
      </c>
      <c r="AX262" s="88">
        <v>43228.864543457035</v>
      </c>
      <c r="AY262" s="88">
        <v>55980.970615687504</v>
      </c>
    </row>
    <row r="263" spans="1:51" x14ac:dyDescent="0.25">
      <c r="A263" s="86">
        <v>43507</v>
      </c>
      <c r="B263" s="87">
        <v>22</v>
      </c>
      <c r="C263" s="88">
        <v>35462.732701171903</v>
      </c>
      <c r="D263" s="88">
        <v>44679.296964843736</v>
      </c>
      <c r="E263" s="88">
        <v>19894.54686523437</v>
      </c>
      <c r="F263" s="88">
        <v>61207.388984375008</v>
      </c>
      <c r="G263" s="88">
        <v>40845.990929687548</v>
      </c>
      <c r="H263" s="88">
        <v>6733.3755857031056</v>
      </c>
      <c r="I263" s="88">
        <v>34707.139108734365</v>
      </c>
      <c r="J263" s="88">
        <v>151.26964569091788</v>
      </c>
      <c r="K263" s="88">
        <v>19505.925097656258</v>
      </c>
      <c r="L263" s="88">
        <v>14233.691262695333</v>
      </c>
      <c r="M263" s="88">
        <v>35552.505252624978</v>
      </c>
      <c r="N263" s="88">
        <v>15473.650695312501</v>
      </c>
      <c r="O263" s="88">
        <v>49668.537539062498</v>
      </c>
      <c r="P263" s="88">
        <v>3702.3267324218796</v>
      </c>
      <c r="Q263" s="88">
        <v>31.614569664001458</v>
      </c>
      <c r="R263" s="88">
        <v>6999.0023681640623</v>
      </c>
      <c r="S263" s="88">
        <v>52246.179974609397</v>
      </c>
      <c r="T263" s="88">
        <v>16267.390352539061</v>
      </c>
      <c r="U263" s="88">
        <v>7750.6981533203098</v>
      </c>
      <c r="V263" s="88">
        <v>72169.570859375075</v>
      </c>
      <c r="W263" s="88">
        <v>5167.5293457031303</v>
      </c>
      <c r="X263" s="88">
        <v>20179.420331125031</v>
      </c>
      <c r="Y263" s="88">
        <v>17341.433250000006</v>
      </c>
      <c r="Z263" s="88">
        <v>395.8846171936035</v>
      </c>
      <c r="AA263" s="88">
        <v>33103.186255859349</v>
      </c>
      <c r="AB263" s="88">
        <v>26242.357920386905</v>
      </c>
      <c r="AC263" s="88">
        <v>26551.079420234651</v>
      </c>
      <c r="AD263" s="88">
        <v>44509.372416437516</v>
      </c>
      <c r="AE263" s="88">
        <v>12447.069544921866</v>
      </c>
      <c r="AF263" s="88">
        <v>24.298578869047624</v>
      </c>
      <c r="AG263" s="88">
        <v>25210.900847656252</v>
      </c>
      <c r="AH263" s="88">
        <v>53882.470285156269</v>
      </c>
      <c r="AI263" s="88">
        <v>13528.134130859382</v>
      </c>
      <c r="AJ263" s="88">
        <v>54.340031005859018</v>
      </c>
      <c r="AK263" s="88">
        <v>6255.1594531250003</v>
      </c>
      <c r="AL263" s="88">
        <v>24337.082451171882</v>
      </c>
      <c r="AM263" s="88">
        <v>27027.170701390616</v>
      </c>
      <c r="AN263" s="88">
        <v>5532.1346191406183</v>
      </c>
      <c r="AO263" s="88">
        <v>46438.989906249997</v>
      </c>
      <c r="AP263" s="88">
        <v>829.88088989257812</v>
      </c>
      <c r="AQ263" s="88">
        <v>51089.319646531214</v>
      </c>
      <c r="AR263" s="88">
        <v>53050.056897460927</v>
      </c>
      <c r="AS263" s="88">
        <v>61786.038434148388</v>
      </c>
      <c r="AT263" s="88">
        <v>16931.076542968727</v>
      </c>
      <c r="AU263" s="88">
        <v>58008.351777343756</v>
      </c>
      <c r="AV263" s="88">
        <v>32334.388632812523</v>
      </c>
      <c r="AW263" s="88">
        <v>4058.7906289894117</v>
      </c>
      <c r="AX263" s="88">
        <v>50205.729902343759</v>
      </c>
      <c r="AY263" s="88">
        <v>52131.06133437511</v>
      </c>
    </row>
    <row r="264" spans="1:51" x14ac:dyDescent="0.25">
      <c r="A264" s="86">
        <v>43507</v>
      </c>
      <c r="B264" s="87">
        <v>23</v>
      </c>
      <c r="C264" s="88">
        <v>32725.117250000043</v>
      </c>
      <c r="D264" s="88">
        <v>42739.653035156254</v>
      </c>
      <c r="E264" s="88">
        <v>18925.137431640625</v>
      </c>
      <c r="F264" s="88">
        <v>56309.801121093726</v>
      </c>
      <c r="G264" s="88">
        <v>38904.426316406287</v>
      </c>
      <c r="H264" s="88">
        <v>6311.3390961093774</v>
      </c>
      <c r="I264" s="88">
        <v>31939.417468890606</v>
      </c>
      <c r="J264" s="88">
        <v>137.77688980102539</v>
      </c>
      <c r="K264" s="88">
        <v>19013.873486328135</v>
      </c>
      <c r="L264" s="88">
        <v>14583.625021484364</v>
      </c>
      <c r="M264" s="88">
        <v>34706.338000874995</v>
      </c>
      <c r="N264" s="88">
        <v>14883.143085937509</v>
      </c>
      <c r="O264" s="88">
        <v>46386.665361328145</v>
      </c>
      <c r="P264" s="88">
        <v>3609.38382226562</v>
      </c>
      <c r="Q264" s="88">
        <v>31.892843723297123</v>
      </c>
      <c r="R264" s="88">
        <v>6803.9437744140496</v>
      </c>
      <c r="S264" s="88">
        <v>50756.277074218771</v>
      </c>
      <c r="T264" s="88">
        <v>15011.981857421863</v>
      </c>
      <c r="U264" s="88">
        <v>7462.1246787109394</v>
      </c>
      <c r="V264" s="88">
        <v>68832.930417968775</v>
      </c>
      <c r="W264" s="88">
        <v>5024.2186279296802</v>
      </c>
      <c r="X264" s="88">
        <v>19005.614390843777</v>
      </c>
      <c r="Y264" s="88">
        <v>16332.952535156242</v>
      </c>
      <c r="Z264" s="88">
        <v>360.00963699951171</v>
      </c>
      <c r="AA264" s="88">
        <v>31117.548451171933</v>
      </c>
      <c r="AB264" s="88">
        <v>22839.575373511885</v>
      </c>
      <c r="AC264" s="88">
        <v>25213.930148658761</v>
      </c>
      <c r="AD264" s="88">
        <v>42891.068363718754</v>
      </c>
      <c r="AE264" s="88">
        <v>12876.917182617182</v>
      </c>
      <c r="AF264" s="88">
        <v>24.298578869047624</v>
      </c>
      <c r="AG264" s="88">
        <v>24281.881843750009</v>
      </c>
      <c r="AH264" s="88">
        <v>52766.259425781253</v>
      </c>
      <c r="AI264" s="88">
        <v>11874.245556640621</v>
      </c>
      <c r="AJ264" s="88">
        <v>53.931463378907068</v>
      </c>
      <c r="AK264" s="88">
        <v>5887.4503906249902</v>
      </c>
      <c r="AL264" s="88">
        <v>23798.901093750017</v>
      </c>
      <c r="AM264" s="88">
        <v>26311.688744718744</v>
      </c>
      <c r="AN264" s="88">
        <v>5659.4811523437484</v>
      </c>
      <c r="AO264" s="88">
        <v>44569.266698242172</v>
      </c>
      <c r="AP264" s="88">
        <v>808.95892333984307</v>
      </c>
      <c r="AQ264" s="88">
        <v>46186.554227328073</v>
      </c>
      <c r="AR264" s="88">
        <v>50829.081046875021</v>
      </c>
      <c r="AS264" s="88">
        <v>59727.033149716997</v>
      </c>
      <c r="AT264" s="88">
        <v>15951.623484375006</v>
      </c>
      <c r="AU264" s="88">
        <v>54564.908373046877</v>
      </c>
      <c r="AV264" s="88">
        <v>31687.473699218761</v>
      </c>
      <c r="AW264" s="88">
        <v>3997.2246433784367</v>
      </c>
      <c r="AX264" s="88">
        <v>48945.880815429693</v>
      </c>
      <c r="AY264" s="88">
        <v>47521.341881781183</v>
      </c>
    </row>
    <row r="265" spans="1:51" x14ac:dyDescent="0.25">
      <c r="A265" s="86">
        <v>43507</v>
      </c>
      <c r="B265" s="87">
        <v>24</v>
      </c>
      <c r="C265" s="88">
        <v>29627.463957031254</v>
      </c>
      <c r="D265" s="88">
        <v>39103.818992187509</v>
      </c>
      <c r="E265" s="88">
        <v>17143.239882812515</v>
      </c>
      <c r="F265" s="88">
        <v>50618.174144531236</v>
      </c>
      <c r="G265" s="88">
        <v>34992.729990234358</v>
      </c>
      <c r="H265" s="88">
        <v>6338.8073759218778</v>
      </c>
      <c r="I265" s="88">
        <v>28688.106116437488</v>
      </c>
      <c r="J265" s="88">
        <v>121.45246696472171</v>
      </c>
      <c r="K265" s="88">
        <v>17672.08203125004</v>
      </c>
      <c r="L265" s="88">
        <v>14089.888917968736</v>
      </c>
      <c r="M265" s="88">
        <v>32978.783160031271</v>
      </c>
      <c r="N265" s="88">
        <v>13534.466355468763</v>
      </c>
      <c r="O265" s="88">
        <v>41166.70001757815</v>
      </c>
      <c r="P265" s="88">
        <v>3336.1497607421907</v>
      </c>
      <c r="Q265" s="88">
        <v>31.914894104003899</v>
      </c>
      <c r="R265" s="88">
        <v>6162.727416992182</v>
      </c>
      <c r="S265" s="88">
        <v>46370.977158203117</v>
      </c>
      <c r="T265" s="88">
        <v>13459.472103515625</v>
      </c>
      <c r="U265" s="88">
        <v>6839.1071630859287</v>
      </c>
      <c r="V265" s="88">
        <v>62036.664996093728</v>
      </c>
      <c r="W265" s="88">
        <v>4697.3586669921906</v>
      </c>
      <c r="X265" s="88">
        <v>18714.826464656278</v>
      </c>
      <c r="Y265" s="88">
        <v>15114.220769531255</v>
      </c>
      <c r="Z265" s="88">
        <v>400.36952962646484</v>
      </c>
      <c r="AA265" s="88">
        <v>27877.101626953092</v>
      </c>
      <c r="AB265" s="88">
        <v>20446.384904761944</v>
      </c>
      <c r="AC265" s="88">
        <v>23005.767551094043</v>
      </c>
      <c r="AD265" s="88">
        <v>38586.124441343738</v>
      </c>
      <c r="AE265" s="88">
        <v>12320.308044921872</v>
      </c>
      <c r="AF265" s="88">
        <v>24.298578869047624</v>
      </c>
      <c r="AG265" s="88">
        <v>22201.660460937495</v>
      </c>
      <c r="AH265" s="88">
        <v>47674.467183593726</v>
      </c>
      <c r="AI265" s="88">
        <v>10831.764453125003</v>
      </c>
      <c r="AJ265" s="88">
        <v>51.256560791015005</v>
      </c>
      <c r="AK265" s="88">
        <v>5486.1940039062511</v>
      </c>
      <c r="AL265" s="88">
        <v>21658.363658203118</v>
      </c>
      <c r="AM265" s="88">
        <v>24566.92651695315</v>
      </c>
      <c r="AN265" s="88">
        <v>5350.8658203125015</v>
      </c>
      <c r="AO265" s="88">
        <v>40474.309316406259</v>
      </c>
      <c r="AP265" s="88">
        <v>836.65783691406318</v>
      </c>
      <c r="AQ265" s="88">
        <v>42020.913182546858</v>
      </c>
      <c r="AR265" s="88">
        <v>46407.946832031252</v>
      </c>
      <c r="AS265" s="88">
        <v>53689.508820316623</v>
      </c>
      <c r="AT265" s="88">
        <v>15199.059390624991</v>
      </c>
      <c r="AU265" s="88">
        <v>49024.790685546875</v>
      </c>
      <c r="AV265" s="88">
        <v>28567.305277343759</v>
      </c>
      <c r="AW265" s="88">
        <v>3637.348542727666</v>
      </c>
      <c r="AX265" s="88">
        <v>44433.79874267579</v>
      </c>
      <c r="AY265" s="88">
        <v>43477.681398546891</v>
      </c>
    </row>
    <row r="266" spans="1:51" x14ac:dyDescent="0.25">
      <c r="A266" s="86">
        <v>43508</v>
      </c>
      <c r="B266" s="87">
        <v>1</v>
      </c>
      <c r="C266" s="88">
        <v>26689.039105468742</v>
      </c>
      <c r="D266" s="88">
        <v>34661.681359375005</v>
      </c>
      <c r="E266" s="88">
        <v>15062.623310546869</v>
      </c>
      <c r="F266" s="88">
        <v>44904.111341796903</v>
      </c>
      <c r="G266" s="88">
        <v>30589.962220703113</v>
      </c>
      <c r="H266" s="88">
        <v>6303.6231632343624</v>
      </c>
      <c r="I266" s="88">
        <v>25724.904699871062</v>
      </c>
      <c r="J266" s="88">
        <v>101.0092658996582</v>
      </c>
      <c r="K266" s="88">
        <v>15696.145068359376</v>
      </c>
      <c r="L266" s="88">
        <v>13680.969993164088</v>
      </c>
      <c r="M266" s="88">
        <v>31283.816496062529</v>
      </c>
      <c r="N266" s="88">
        <v>12335.683124999998</v>
      </c>
      <c r="O266" s="88">
        <v>36591.032950195287</v>
      </c>
      <c r="P266" s="88">
        <v>3047.9052294921898</v>
      </c>
      <c r="Q266" s="88">
        <v>31.261519908905033</v>
      </c>
      <c r="R266" s="88">
        <v>5279.3704406738279</v>
      </c>
      <c r="S266" s="88">
        <v>40368.798574218737</v>
      </c>
      <c r="T266" s="88">
        <v>12596.408223632812</v>
      </c>
      <c r="U266" s="88">
        <v>6252.2710771484399</v>
      </c>
      <c r="V266" s="88">
        <v>54019.652453125003</v>
      </c>
      <c r="W266" s="88">
        <v>4358.400073242191</v>
      </c>
      <c r="X266" s="88">
        <v>17982.202940234398</v>
      </c>
      <c r="Y266" s="88">
        <v>13209.128566406253</v>
      </c>
      <c r="Z266" s="88">
        <v>366.86183421020519</v>
      </c>
      <c r="AA266" s="88">
        <v>24361.572844726554</v>
      </c>
      <c r="AB266" s="88">
        <v>18856.185615699414</v>
      </c>
      <c r="AC266" s="88">
        <v>20815.166573608411</v>
      </c>
      <c r="AD266" s="88">
        <v>33296.437133499996</v>
      </c>
      <c r="AE266" s="88">
        <v>11116.176697265624</v>
      </c>
      <c r="AF266" s="88">
        <v>24.298578869047624</v>
      </c>
      <c r="AG266" s="88">
        <v>19418.20304296874</v>
      </c>
      <c r="AH266" s="88">
        <v>41176.018894531262</v>
      </c>
      <c r="AI266" s="88">
        <v>9709.1594726562489</v>
      </c>
      <c r="AJ266" s="88">
        <v>53.705947753906287</v>
      </c>
      <c r="AK266" s="88">
        <v>5066.1406445312505</v>
      </c>
      <c r="AL266" s="88">
        <v>18397.258542968757</v>
      </c>
      <c r="AM266" s="88">
        <v>21825.249790421876</v>
      </c>
      <c r="AN266" s="88">
        <v>4129.8407714843925</v>
      </c>
      <c r="AO266" s="88">
        <v>35530.491483886719</v>
      </c>
      <c r="AP266" s="88">
        <v>769.90921020507812</v>
      </c>
      <c r="AQ266" s="88">
        <v>38240.990610031215</v>
      </c>
      <c r="AR266" s="88">
        <v>40992.602248046853</v>
      </c>
      <c r="AS266" s="88">
        <v>46138.940943731141</v>
      </c>
      <c r="AT266" s="88">
        <v>14287.112527343748</v>
      </c>
      <c r="AU266" s="88">
        <v>43207.310859374964</v>
      </c>
      <c r="AV266" s="88">
        <v>24879.133660156233</v>
      </c>
      <c r="AW266" s="88">
        <v>3090.3238614456159</v>
      </c>
      <c r="AX266" s="88">
        <v>37873.715585937491</v>
      </c>
      <c r="AY266" s="88">
        <v>39811.106623265652</v>
      </c>
    </row>
    <row r="267" spans="1:51" x14ac:dyDescent="0.25">
      <c r="A267" s="86">
        <v>43508</v>
      </c>
      <c r="B267" s="87">
        <v>2</v>
      </c>
      <c r="C267" s="88">
        <v>25119.433593750018</v>
      </c>
      <c r="D267" s="88">
        <v>30902.176335937496</v>
      </c>
      <c r="E267" s="88">
        <v>13512.675771484373</v>
      </c>
      <c r="F267" s="88">
        <v>40756.33595507811</v>
      </c>
      <c r="G267" s="88">
        <v>27127.440076171872</v>
      </c>
      <c r="H267" s="88">
        <v>6235.5227003125165</v>
      </c>
      <c r="I267" s="88">
        <v>23497.885466535143</v>
      </c>
      <c r="J267" s="88">
        <v>85.567031860351506</v>
      </c>
      <c r="K267" s="88">
        <v>14018.291259765634</v>
      </c>
      <c r="L267" s="88">
        <v>13108.306055664072</v>
      </c>
      <c r="M267" s="88">
        <v>30306.930695078125</v>
      </c>
      <c r="N267" s="88">
        <v>11667.972998046869</v>
      </c>
      <c r="O267" s="88">
        <v>33082.12014062504</v>
      </c>
      <c r="P267" s="88">
        <v>2866.3333623046901</v>
      </c>
      <c r="Q267" s="88">
        <v>31.025537967681888</v>
      </c>
      <c r="R267" s="88">
        <v>4454.0663635253895</v>
      </c>
      <c r="S267" s="88">
        <v>35093.5003984375</v>
      </c>
      <c r="T267" s="88">
        <v>11542.766279296877</v>
      </c>
      <c r="U267" s="88">
        <v>5758.1774345703197</v>
      </c>
      <c r="V267" s="88">
        <v>47208.969843750012</v>
      </c>
      <c r="W267" s="88">
        <v>4028.3169677734295</v>
      </c>
      <c r="X267" s="88">
        <v>17420.221430296901</v>
      </c>
      <c r="Y267" s="88">
        <v>11829.878964843749</v>
      </c>
      <c r="Z267" s="88">
        <v>341.58347838134779</v>
      </c>
      <c r="AA267" s="88">
        <v>21586.400714843734</v>
      </c>
      <c r="AB267" s="88">
        <v>17691.098646949409</v>
      </c>
      <c r="AC267" s="88">
        <v>19113.873995254529</v>
      </c>
      <c r="AD267" s="88">
        <v>28932.752140093777</v>
      </c>
      <c r="AE267" s="88">
        <v>10292.520885742197</v>
      </c>
      <c r="AF267" s="88">
        <v>24.298578869047624</v>
      </c>
      <c r="AG267" s="88">
        <v>16586.393749999996</v>
      </c>
      <c r="AH267" s="88">
        <v>35183.221675781206</v>
      </c>
      <c r="AI267" s="88">
        <v>8744.7554199218685</v>
      </c>
      <c r="AJ267" s="88">
        <v>50.579125000000872</v>
      </c>
      <c r="AK267" s="88">
        <v>4971.1600390624999</v>
      </c>
      <c r="AL267" s="88">
        <v>15318.400182617175</v>
      </c>
      <c r="AM267" s="88">
        <v>19673.745429671915</v>
      </c>
      <c r="AN267" s="88">
        <v>3424.9616210937388</v>
      </c>
      <c r="AO267" s="88">
        <v>31306.683822753945</v>
      </c>
      <c r="AP267" s="88">
        <v>726.48321533203216</v>
      </c>
      <c r="AQ267" s="88">
        <v>35492.62972768749</v>
      </c>
      <c r="AR267" s="88">
        <v>36378.287686523428</v>
      </c>
      <c r="AS267" s="88">
        <v>39728.030659064512</v>
      </c>
      <c r="AT267" s="88">
        <v>13154.365171874993</v>
      </c>
      <c r="AU267" s="88">
        <v>38670.754310546901</v>
      </c>
      <c r="AV267" s="88">
        <v>21645.349898437493</v>
      </c>
      <c r="AW267" s="88">
        <v>2621.3499309173708</v>
      </c>
      <c r="AX267" s="88">
        <v>31860.044227294929</v>
      </c>
      <c r="AY267" s="88">
        <v>37449.898984046893</v>
      </c>
    </row>
    <row r="268" spans="1:51" x14ac:dyDescent="0.25">
      <c r="A268" s="86">
        <v>43508</v>
      </c>
      <c r="B268" s="87">
        <v>3</v>
      </c>
      <c r="C268" s="88">
        <v>23957.827015625033</v>
      </c>
      <c r="D268" s="88">
        <v>28666.766667968761</v>
      </c>
      <c r="E268" s="88">
        <v>12403.422773437509</v>
      </c>
      <c r="F268" s="88">
        <v>38364.914574218797</v>
      </c>
      <c r="G268" s="88">
        <v>24847.597488281259</v>
      </c>
      <c r="H268" s="88">
        <v>6275.941972640634</v>
      </c>
      <c r="I268" s="88">
        <v>22199.175749652339</v>
      </c>
      <c r="J268" s="88">
        <v>81.217660903930692</v>
      </c>
      <c r="K268" s="88">
        <v>12865.562524414067</v>
      </c>
      <c r="L268" s="88">
        <v>12557.697006835959</v>
      </c>
      <c r="M268" s="88">
        <v>28726.869884062489</v>
      </c>
      <c r="N268" s="88">
        <v>10790.146941406249</v>
      </c>
      <c r="O268" s="88">
        <v>30839.920125976565</v>
      </c>
      <c r="P268" s="88">
        <v>2709.9602050781195</v>
      </c>
      <c r="Q268" s="88">
        <v>30.32128810882568</v>
      </c>
      <c r="R268" s="88">
        <v>3961.8195007324207</v>
      </c>
      <c r="S268" s="88">
        <v>31474.28412011722</v>
      </c>
      <c r="T268" s="88">
        <v>10953.661583007806</v>
      </c>
      <c r="U268" s="88">
        <v>5501.2981386718793</v>
      </c>
      <c r="V268" s="88">
        <v>42427.924962890647</v>
      </c>
      <c r="W268" s="88">
        <v>3653.4657226562504</v>
      </c>
      <c r="X268" s="88">
        <v>15498.099108796912</v>
      </c>
      <c r="Y268" s="88">
        <v>11826.199988281249</v>
      </c>
      <c r="Z268" s="88">
        <v>355.01439715576169</v>
      </c>
      <c r="AA268" s="88">
        <v>20106.721397460926</v>
      </c>
      <c r="AB268" s="88">
        <v>16923.755459449407</v>
      </c>
      <c r="AC268" s="88">
        <v>18170.134564064039</v>
      </c>
      <c r="AD268" s="88">
        <v>26071.761250765612</v>
      </c>
      <c r="AE268" s="88">
        <v>9269.1424628906334</v>
      </c>
      <c r="AF268" s="88">
        <v>24.298578869047624</v>
      </c>
      <c r="AG268" s="88">
        <v>14896.140375000001</v>
      </c>
      <c r="AH268" s="88">
        <v>31012.525728515611</v>
      </c>
      <c r="AI268" s="88">
        <v>8194.0141601562482</v>
      </c>
      <c r="AJ268" s="88">
        <v>49.200075195312962</v>
      </c>
      <c r="AK268" s="88">
        <v>4763.7286523437497</v>
      </c>
      <c r="AL268" s="88">
        <v>13525.194821289082</v>
      </c>
      <c r="AM268" s="88">
        <v>17936.047291187504</v>
      </c>
      <c r="AN268" s="88">
        <v>2964.0668457031188</v>
      </c>
      <c r="AO268" s="88">
        <v>28420.049681152337</v>
      </c>
      <c r="AP268" s="88">
        <v>715.09268188476517</v>
      </c>
      <c r="AQ268" s="88">
        <v>33613.9706334453</v>
      </c>
      <c r="AR268" s="88">
        <v>33361.867813964847</v>
      </c>
      <c r="AS268" s="88">
        <v>35623.808408906341</v>
      </c>
      <c r="AT268" s="88">
        <v>12511.942867187514</v>
      </c>
      <c r="AU268" s="88">
        <v>36017.246927734355</v>
      </c>
      <c r="AV268" s="88">
        <v>19315.281019531256</v>
      </c>
      <c r="AW268" s="88">
        <v>2322.5177109436067</v>
      </c>
      <c r="AX268" s="88">
        <v>28235.080830078117</v>
      </c>
      <c r="AY268" s="88">
        <v>35893.701128406217</v>
      </c>
    </row>
    <row r="269" spans="1:51" x14ac:dyDescent="0.25">
      <c r="A269" s="86">
        <v>43508</v>
      </c>
      <c r="B269" s="87">
        <v>4</v>
      </c>
      <c r="C269" s="88">
        <v>23334.902410156246</v>
      </c>
      <c r="D269" s="88">
        <v>27591.526437500004</v>
      </c>
      <c r="E269" s="88">
        <v>11874.135136718765</v>
      </c>
      <c r="F269" s="88">
        <v>37205.541031250003</v>
      </c>
      <c r="G269" s="88">
        <v>23166.964056640601</v>
      </c>
      <c r="H269" s="88">
        <v>5978.0200141093728</v>
      </c>
      <c r="I269" s="88">
        <v>21548.16135980079</v>
      </c>
      <c r="J269" s="88">
        <v>75.470483779907198</v>
      </c>
      <c r="K269" s="88">
        <v>12286.170141601557</v>
      </c>
      <c r="L269" s="88">
        <v>12471.78541796876</v>
      </c>
      <c r="M269" s="88">
        <v>28270.550003203152</v>
      </c>
      <c r="N269" s="88">
        <v>10400.064203125012</v>
      </c>
      <c r="O269" s="88">
        <v>29737.986781250005</v>
      </c>
      <c r="P269" s="88">
        <v>2634.3107519531295</v>
      </c>
      <c r="Q269" s="88">
        <v>29.92773151397704</v>
      </c>
      <c r="R269" s="88">
        <v>3708.0936950683595</v>
      </c>
      <c r="S269" s="88">
        <v>29600.530006835925</v>
      </c>
      <c r="T269" s="88">
        <v>10737.245444335926</v>
      </c>
      <c r="U269" s="88">
        <v>5272.9819677734295</v>
      </c>
      <c r="V269" s="88">
        <v>40126.017277343737</v>
      </c>
      <c r="W269" s="88">
        <v>3572.2506347656304</v>
      </c>
      <c r="X269" s="88">
        <v>15517.882145437545</v>
      </c>
      <c r="Y269" s="88">
        <v>11093.15720703125</v>
      </c>
      <c r="Z269" s="88">
        <v>338.81929387817382</v>
      </c>
      <c r="AA269" s="88">
        <v>18476.007302734353</v>
      </c>
      <c r="AB269" s="88">
        <v>16820.43251804313</v>
      </c>
      <c r="AC269" s="88">
        <v>17284.633560729977</v>
      </c>
      <c r="AD269" s="88">
        <v>24557.515189093756</v>
      </c>
      <c r="AE269" s="88">
        <v>9301.4238105468994</v>
      </c>
      <c r="AF269" s="88">
        <v>24.298578869047624</v>
      </c>
      <c r="AG269" s="88">
        <v>13879.368566406249</v>
      </c>
      <c r="AH269" s="88">
        <v>28677.940746093769</v>
      </c>
      <c r="AI269" s="88">
        <v>7777.4756347656294</v>
      </c>
      <c r="AJ269" s="88">
        <v>49.776005859376198</v>
      </c>
      <c r="AK269" s="88">
        <v>4579.78470703125</v>
      </c>
      <c r="AL269" s="88">
        <v>12499.929374999989</v>
      </c>
      <c r="AM269" s="88">
        <v>17225.617241921882</v>
      </c>
      <c r="AN269" s="88">
        <v>2568.2354980468699</v>
      </c>
      <c r="AO269" s="88">
        <v>26914.362107910183</v>
      </c>
      <c r="AP269" s="88">
        <v>698.92501831054688</v>
      </c>
      <c r="AQ269" s="88">
        <v>32689.033200148409</v>
      </c>
      <c r="AR269" s="88">
        <v>31661.647414550727</v>
      </c>
      <c r="AS269" s="88">
        <v>33356.801425406447</v>
      </c>
      <c r="AT269" s="88">
        <v>12033.748179687469</v>
      </c>
      <c r="AU269" s="88">
        <v>34364.514648437464</v>
      </c>
      <c r="AV269" s="88">
        <v>18161.097839843751</v>
      </c>
      <c r="AW269" s="88">
        <v>2182.5247440734861</v>
      </c>
      <c r="AX269" s="88">
        <v>26403.239732666032</v>
      </c>
      <c r="AY269" s="88">
        <v>35238.867184624993</v>
      </c>
    </row>
    <row r="270" spans="1:51" x14ac:dyDescent="0.25">
      <c r="A270" s="86">
        <v>43508</v>
      </c>
      <c r="B270" s="87">
        <v>5</v>
      </c>
      <c r="C270" s="88">
        <v>23208.231654296851</v>
      </c>
      <c r="D270" s="88">
        <v>27110.379773437489</v>
      </c>
      <c r="E270" s="88">
        <v>11705.944672851578</v>
      </c>
      <c r="F270" s="88">
        <v>36586.016345703159</v>
      </c>
      <c r="G270" s="88">
        <v>22174.263693359382</v>
      </c>
      <c r="H270" s="88">
        <v>6125.8934660468785</v>
      </c>
      <c r="I270" s="88">
        <v>21271.489088812497</v>
      </c>
      <c r="J270" s="88">
        <v>80.851127624511804</v>
      </c>
      <c r="K270" s="88">
        <v>12227.543872070339</v>
      </c>
      <c r="L270" s="88">
        <v>13351.774466796893</v>
      </c>
      <c r="M270" s="88">
        <v>28693.391886468766</v>
      </c>
      <c r="N270" s="88">
        <v>10276.26261328126</v>
      </c>
      <c r="O270" s="88">
        <v>29568.643243164064</v>
      </c>
      <c r="P270" s="88">
        <v>2572.7929091796791</v>
      </c>
      <c r="Q270" s="88">
        <v>29.754670143127431</v>
      </c>
      <c r="R270" s="88">
        <v>3661.2491760253906</v>
      </c>
      <c r="S270" s="88">
        <v>28711.565477539058</v>
      </c>
      <c r="T270" s="88">
        <v>10590.65454003907</v>
      </c>
      <c r="U270" s="88">
        <v>5213.076529296879</v>
      </c>
      <c r="V270" s="88">
        <v>39080.361212890639</v>
      </c>
      <c r="W270" s="88">
        <v>3550.7066406249987</v>
      </c>
      <c r="X270" s="88">
        <v>16113.652312375032</v>
      </c>
      <c r="Y270" s="88">
        <v>9357.3406992187502</v>
      </c>
      <c r="Z270" s="88">
        <v>347.27155910034179</v>
      </c>
      <c r="AA270" s="88">
        <v>18006.119371093762</v>
      </c>
      <c r="AB270" s="88">
        <v>17064.881746558785</v>
      </c>
      <c r="AC270" s="88">
        <v>17044.610553039565</v>
      </c>
      <c r="AD270" s="88">
        <v>23945.516778359393</v>
      </c>
      <c r="AE270" s="88">
        <v>9442.2654042968861</v>
      </c>
      <c r="AF270" s="88">
        <v>24.298578869047624</v>
      </c>
      <c r="AG270" s="88">
        <v>13480.670000000007</v>
      </c>
      <c r="AH270" s="88">
        <v>27512.631017578111</v>
      </c>
      <c r="AI270" s="88">
        <v>7537.4416503906396</v>
      </c>
      <c r="AJ270" s="88">
        <v>48.011179199219214</v>
      </c>
      <c r="AK270" s="88">
        <v>4552.7074121093701</v>
      </c>
      <c r="AL270" s="88">
        <v>12003.993329101566</v>
      </c>
      <c r="AM270" s="88">
        <v>16742.753037453131</v>
      </c>
      <c r="AN270" s="88">
        <v>2926.1710937499984</v>
      </c>
      <c r="AO270" s="88">
        <v>26332.57534326172</v>
      </c>
      <c r="AP270" s="88">
        <v>682.4004211425779</v>
      </c>
      <c r="AQ270" s="88">
        <v>32209.397081984349</v>
      </c>
      <c r="AR270" s="88">
        <v>30964.008351074222</v>
      </c>
      <c r="AS270" s="88">
        <v>32176.805925796059</v>
      </c>
      <c r="AT270" s="88">
        <v>12016.841855468734</v>
      </c>
      <c r="AU270" s="88">
        <v>33887.839615234348</v>
      </c>
      <c r="AV270" s="88">
        <v>17727.699542968756</v>
      </c>
      <c r="AW270" s="88">
        <v>2128.9940901855448</v>
      </c>
      <c r="AX270" s="88">
        <v>25737.487872314454</v>
      </c>
      <c r="AY270" s="88">
        <v>34892.363261109371</v>
      </c>
    </row>
    <row r="271" spans="1:51" x14ac:dyDescent="0.25">
      <c r="A271" s="86">
        <v>43508</v>
      </c>
      <c r="B271" s="87">
        <v>6</v>
      </c>
      <c r="C271" s="88">
        <v>23430.819134765665</v>
      </c>
      <c r="D271" s="88">
        <v>27392.150125000015</v>
      </c>
      <c r="E271" s="88">
        <v>11794.966875000007</v>
      </c>
      <c r="F271" s="88">
        <v>36541.545984375043</v>
      </c>
      <c r="G271" s="88">
        <v>23026.584945312494</v>
      </c>
      <c r="H271" s="88">
        <v>5954.9750022343769</v>
      </c>
      <c r="I271" s="88">
        <v>21882.101859175818</v>
      </c>
      <c r="J271" s="88">
        <v>75.116739273071289</v>
      </c>
      <c r="K271" s="88">
        <v>12312.66223144532</v>
      </c>
      <c r="L271" s="88">
        <v>14451.383510742176</v>
      </c>
      <c r="M271" s="88">
        <v>28120.043363718712</v>
      </c>
      <c r="N271" s="88">
        <v>10163.203148437511</v>
      </c>
      <c r="O271" s="88">
        <v>30131.191451171864</v>
      </c>
      <c r="P271" s="88">
        <v>2609.2818164062501</v>
      </c>
      <c r="Q271" s="88">
        <v>29.55855131149292</v>
      </c>
      <c r="R271" s="88">
        <v>3645.750787353516</v>
      </c>
      <c r="S271" s="88">
        <v>28821.512201171856</v>
      </c>
      <c r="T271" s="88">
        <v>10551.998889648434</v>
      </c>
      <c r="U271" s="88">
        <v>5238.5130957031315</v>
      </c>
      <c r="V271" s="88">
        <v>39484.887427734408</v>
      </c>
      <c r="W271" s="88">
        <v>3590.0319335937606</v>
      </c>
      <c r="X271" s="88">
        <v>16054.88328265631</v>
      </c>
      <c r="Y271" s="88">
        <v>9262.6576171875022</v>
      </c>
      <c r="Z271" s="88">
        <v>361.89459717407237</v>
      </c>
      <c r="AA271" s="88">
        <v>18568.434055664042</v>
      </c>
      <c r="AB271" s="88">
        <v>17759.371644996274</v>
      </c>
      <c r="AC271" s="88">
        <v>17335.731143524186</v>
      </c>
      <c r="AD271" s="88">
        <v>24093.142551265613</v>
      </c>
      <c r="AE271" s="88">
        <v>9547.0037236328317</v>
      </c>
      <c r="AF271" s="88">
        <v>24.298578869047624</v>
      </c>
      <c r="AG271" s="88">
        <v>13769.140718750001</v>
      </c>
      <c r="AH271" s="88">
        <v>27995.359988281263</v>
      </c>
      <c r="AI271" s="88">
        <v>7585.0232910156201</v>
      </c>
      <c r="AJ271" s="88">
        <v>49.462188964843932</v>
      </c>
      <c r="AK271" s="88">
        <v>4585.6210302734398</v>
      </c>
      <c r="AL271" s="88">
        <v>12036.504196289079</v>
      </c>
      <c r="AM271" s="88">
        <v>16455.241839359405</v>
      </c>
      <c r="AN271" s="88">
        <v>2528.2186523437636</v>
      </c>
      <c r="AO271" s="88">
        <v>26555.70391210938</v>
      </c>
      <c r="AP271" s="88">
        <v>683.02429199218705</v>
      </c>
      <c r="AQ271" s="88">
        <v>32267.19494972656</v>
      </c>
      <c r="AR271" s="88">
        <v>31309.562554199209</v>
      </c>
      <c r="AS271" s="88">
        <v>32722.704307643195</v>
      </c>
      <c r="AT271" s="88">
        <v>12180.927777343759</v>
      </c>
      <c r="AU271" s="88">
        <v>34201.149113281288</v>
      </c>
      <c r="AV271" s="88">
        <v>18078.535804687494</v>
      </c>
      <c r="AW271" s="88">
        <v>2175.3080450012212</v>
      </c>
      <c r="AX271" s="88">
        <v>26219.358272705093</v>
      </c>
      <c r="AY271" s="88">
        <v>35442.742977624985</v>
      </c>
    </row>
    <row r="272" spans="1:51" x14ac:dyDescent="0.25">
      <c r="A272" s="86">
        <v>43508</v>
      </c>
      <c r="B272" s="87">
        <v>7</v>
      </c>
      <c r="C272" s="88">
        <v>25186.889164062519</v>
      </c>
      <c r="D272" s="88">
        <v>29877.592972656264</v>
      </c>
      <c r="E272" s="88">
        <v>12593.478076171887</v>
      </c>
      <c r="F272" s="88">
        <v>39430.042519531256</v>
      </c>
      <c r="G272" s="88">
        <v>24939.927496093725</v>
      </c>
      <c r="H272" s="88">
        <v>5915.0287080312555</v>
      </c>
      <c r="I272" s="88">
        <v>24710.103549121104</v>
      </c>
      <c r="J272" s="88">
        <v>74.063037872314396</v>
      </c>
      <c r="K272" s="88">
        <v>13106.316577148438</v>
      </c>
      <c r="L272" s="88">
        <v>14998.499404296892</v>
      </c>
      <c r="M272" s="88">
        <v>28455.322672531252</v>
      </c>
      <c r="N272" s="88">
        <v>10324.098990234368</v>
      </c>
      <c r="O272" s="88">
        <v>33133.163188476567</v>
      </c>
      <c r="P272" s="88">
        <v>2807.6846386718703</v>
      </c>
      <c r="Q272" s="88">
        <v>29.783445835113529</v>
      </c>
      <c r="R272" s="88">
        <v>3898.6650146484353</v>
      </c>
      <c r="S272" s="88">
        <v>31030.865541015664</v>
      </c>
      <c r="T272" s="88">
        <v>11073.893575195318</v>
      </c>
      <c r="U272" s="88">
        <v>5331.2440156250113</v>
      </c>
      <c r="V272" s="88">
        <v>42471.224851328123</v>
      </c>
      <c r="W272" s="88">
        <v>3932.4488037109395</v>
      </c>
      <c r="X272" s="88">
        <v>16297.270628601535</v>
      </c>
      <c r="Y272" s="88">
        <v>9988.3444296874895</v>
      </c>
      <c r="Z272" s="88">
        <v>344.78185526733404</v>
      </c>
      <c r="AA272" s="88">
        <v>20398.437427734374</v>
      </c>
      <c r="AB272" s="88">
        <v>20331.203830543145</v>
      </c>
      <c r="AC272" s="88">
        <v>18290.577864898692</v>
      </c>
      <c r="AD272" s="88">
        <v>26038.484878421885</v>
      </c>
      <c r="AE272" s="88">
        <v>9930.0943105468905</v>
      </c>
      <c r="AF272" s="88">
        <v>24.298578869047624</v>
      </c>
      <c r="AG272" s="88">
        <v>15256.5821171875</v>
      </c>
      <c r="AH272" s="88">
        <v>30234.26267968749</v>
      </c>
      <c r="AI272" s="88">
        <v>8193.7554931640698</v>
      </c>
      <c r="AJ272" s="88">
        <v>48.831787109374901</v>
      </c>
      <c r="AK272" s="88">
        <v>4822.6682275390694</v>
      </c>
      <c r="AL272" s="88">
        <v>13066.943635742191</v>
      </c>
      <c r="AM272" s="88">
        <v>17598.182388484369</v>
      </c>
      <c r="AN272" s="88">
        <v>2505.5615234375</v>
      </c>
      <c r="AO272" s="88">
        <v>28658.666318359385</v>
      </c>
      <c r="AP272" s="88">
        <v>694.33114624023392</v>
      </c>
      <c r="AQ272" s="88">
        <v>35211.787999671855</v>
      </c>
      <c r="AR272" s="88">
        <v>34084.425702636669</v>
      </c>
      <c r="AS272" s="88">
        <v>35455.791633174544</v>
      </c>
      <c r="AT272" s="88">
        <v>12377.301945312493</v>
      </c>
      <c r="AU272" s="88">
        <v>37094.092107421908</v>
      </c>
      <c r="AV272" s="88">
        <v>19333.668187499999</v>
      </c>
      <c r="AW272" s="88">
        <v>2219.6796880737243</v>
      </c>
      <c r="AX272" s="88">
        <v>27894.548164062511</v>
      </c>
      <c r="AY272" s="88">
        <v>39535.543566843742</v>
      </c>
    </row>
    <row r="273" spans="1:51" x14ac:dyDescent="0.25">
      <c r="A273" s="86">
        <v>43508</v>
      </c>
      <c r="B273" s="87">
        <v>8</v>
      </c>
      <c r="C273" s="88">
        <v>28746.640115234379</v>
      </c>
      <c r="D273" s="88">
        <v>31272.092511718765</v>
      </c>
      <c r="E273" s="88">
        <v>13186.787167968747</v>
      </c>
      <c r="F273" s="88">
        <v>46049.806769531235</v>
      </c>
      <c r="G273" s="88">
        <v>26697.766545019964</v>
      </c>
      <c r="H273" s="88">
        <v>6674.00894815626</v>
      </c>
      <c r="I273" s="88">
        <v>30114.307612542991</v>
      </c>
      <c r="J273" s="88">
        <v>85.410150527954201</v>
      </c>
      <c r="K273" s="88">
        <v>14416.353735351569</v>
      </c>
      <c r="L273" s="88">
        <v>15725.277495117187</v>
      </c>
      <c r="M273" s="88">
        <v>31208.271639796912</v>
      </c>
      <c r="N273" s="88">
        <v>10129.210505859381</v>
      </c>
      <c r="O273" s="88">
        <v>39041.155176757849</v>
      </c>
      <c r="P273" s="88">
        <v>2883.5447142150347</v>
      </c>
      <c r="Q273" s="88">
        <v>30.063364028930661</v>
      </c>
      <c r="R273" s="88">
        <v>3698.7519165039071</v>
      </c>
      <c r="S273" s="88">
        <v>31519.108157226547</v>
      </c>
      <c r="T273" s="88">
        <v>10804.429578124998</v>
      </c>
      <c r="U273" s="88">
        <v>4910.4594941406212</v>
      </c>
      <c r="V273" s="88">
        <v>43966.142674765637</v>
      </c>
      <c r="W273" s="88">
        <v>3801.028662109381</v>
      </c>
      <c r="X273" s="88">
        <v>18718.269116781263</v>
      </c>
      <c r="Y273" s="88">
        <v>11174.000089843754</v>
      </c>
      <c r="Z273" s="88">
        <v>338.80705397338869</v>
      </c>
      <c r="AA273" s="88">
        <v>22427.323018554718</v>
      </c>
      <c r="AB273" s="88">
        <v>27241.596092261894</v>
      </c>
      <c r="AC273" s="88">
        <v>18995.541507331855</v>
      </c>
      <c r="AD273" s="88">
        <v>27246.04238754688</v>
      </c>
      <c r="AE273" s="88">
        <v>9685.7632187500021</v>
      </c>
      <c r="AF273" s="88">
        <v>24.298578869047624</v>
      </c>
      <c r="AG273" s="88">
        <v>17233.302148437502</v>
      </c>
      <c r="AH273" s="88">
        <v>29072.843980468777</v>
      </c>
      <c r="AI273" s="88">
        <v>8673.7302246093805</v>
      </c>
      <c r="AJ273" s="88">
        <v>75.158561767579044</v>
      </c>
      <c r="AK273" s="88">
        <v>4840.9503244920579</v>
      </c>
      <c r="AL273" s="88">
        <v>12760.92459960937</v>
      </c>
      <c r="AM273" s="88">
        <v>18028.207357531279</v>
      </c>
      <c r="AN273" s="88">
        <v>2683.3388183593697</v>
      </c>
      <c r="AO273" s="88">
        <v>31595.642599609368</v>
      </c>
      <c r="AP273" s="88">
        <v>648.62664794921898</v>
      </c>
      <c r="AQ273" s="88">
        <v>44124.202702796836</v>
      </c>
      <c r="AR273" s="88">
        <v>38317.485709960951</v>
      </c>
      <c r="AS273" s="88">
        <v>36986.834710868097</v>
      </c>
      <c r="AT273" s="88">
        <v>13364.949929687504</v>
      </c>
      <c r="AU273" s="88">
        <v>42150.70998437496</v>
      </c>
      <c r="AV273" s="88">
        <v>18317.821621093728</v>
      </c>
      <c r="AW273" s="88">
        <v>1897.3588164062651</v>
      </c>
      <c r="AX273" s="88">
        <v>27191.026723632833</v>
      </c>
      <c r="AY273" s="88">
        <v>51482.846977453177</v>
      </c>
    </row>
    <row r="274" spans="1:51" x14ac:dyDescent="0.25">
      <c r="A274" s="86">
        <v>43508</v>
      </c>
      <c r="B274" s="87">
        <v>9</v>
      </c>
      <c r="C274" s="88">
        <v>33729.031140624997</v>
      </c>
      <c r="D274" s="88">
        <v>35875.054488281246</v>
      </c>
      <c r="E274" s="88">
        <v>14964.060283203111</v>
      </c>
      <c r="F274" s="88">
        <v>52507.806765624984</v>
      </c>
      <c r="G274" s="88">
        <v>34368.77184117202</v>
      </c>
      <c r="H274" s="88">
        <v>8905.9885478750075</v>
      </c>
      <c r="I274" s="88">
        <v>36904.771188906285</v>
      </c>
      <c r="J274" s="88">
        <v>102.58156585693349</v>
      </c>
      <c r="K274" s="88">
        <v>16890.501416015606</v>
      </c>
      <c r="L274" s="88">
        <v>17668.561605468763</v>
      </c>
      <c r="M274" s="88">
        <v>36414.193322937484</v>
      </c>
      <c r="N274" s="88">
        <v>10887.682572265619</v>
      </c>
      <c r="O274" s="88">
        <v>45541.760019531255</v>
      </c>
      <c r="P274" s="88">
        <v>3123.3127397705089</v>
      </c>
      <c r="Q274" s="88">
        <v>30.898526191711429</v>
      </c>
      <c r="R274" s="88">
        <v>3808.5438537597638</v>
      </c>
      <c r="S274" s="88">
        <v>35416.668273437499</v>
      </c>
      <c r="T274" s="88">
        <v>12049.813341796862</v>
      </c>
      <c r="U274" s="88">
        <v>5211.5764902343808</v>
      </c>
      <c r="V274" s="88">
        <v>45902.658216953132</v>
      </c>
      <c r="W274" s="88">
        <v>4538.1505371093608</v>
      </c>
      <c r="X274" s="88">
        <v>21872.36721057813</v>
      </c>
      <c r="Y274" s="88">
        <v>13887.034042968751</v>
      </c>
      <c r="Z274" s="88">
        <v>337.08873092041017</v>
      </c>
      <c r="AA274" s="88">
        <v>25609.190916015636</v>
      </c>
      <c r="AB274" s="88">
        <v>35321.116611793106</v>
      </c>
      <c r="AC274" s="88">
        <v>20864.06521479032</v>
      </c>
      <c r="AD274" s="88">
        <v>28600.493236062528</v>
      </c>
      <c r="AE274" s="88">
        <v>11601.789554687519</v>
      </c>
      <c r="AF274" s="88">
        <v>24.298578869047624</v>
      </c>
      <c r="AG274" s="88">
        <v>19382.290644531247</v>
      </c>
      <c r="AH274" s="88">
        <v>30557.443541015647</v>
      </c>
      <c r="AI274" s="88">
        <v>10211.082617187498</v>
      </c>
      <c r="AJ274" s="88">
        <v>115.39438623046877</v>
      </c>
      <c r="AK274" s="88">
        <v>5569.8319307861329</v>
      </c>
      <c r="AL274" s="88">
        <v>13208.425997070315</v>
      </c>
      <c r="AM274" s="88">
        <v>20326.2646045</v>
      </c>
      <c r="AN274" s="88">
        <v>2816.1750488281323</v>
      </c>
      <c r="AO274" s="88">
        <v>37472.612405273481</v>
      </c>
      <c r="AP274" s="88">
        <v>728.03900146484307</v>
      </c>
      <c r="AQ274" s="88">
        <v>56308.201767640603</v>
      </c>
      <c r="AR274" s="88">
        <v>46604.102481445305</v>
      </c>
      <c r="AS274" s="88">
        <v>40612.658138958963</v>
      </c>
      <c r="AT274" s="88">
        <v>15810.533296874999</v>
      </c>
      <c r="AU274" s="88">
        <v>47248.275296875014</v>
      </c>
      <c r="AV274" s="88">
        <v>19949.425675781262</v>
      </c>
      <c r="AW274" s="88">
        <v>1844.5521767578209</v>
      </c>
      <c r="AX274" s="88">
        <v>28827.565197753913</v>
      </c>
      <c r="AY274" s="88">
        <v>65858.706985093886</v>
      </c>
    </row>
    <row r="275" spans="1:51" x14ac:dyDescent="0.25">
      <c r="A275" s="86">
        <v>43508</v>
      </c>
      <c r="B275" s="87">
        <v>10</v>
      </c>
      <c r="C275" s="88">
        <v>38641.953054687474</v>
      </c>
      <c r="D275" s="88">
        <v>39917.677148437506</v>
      </c>
      <c r="E275" s="88">
        <v>16652.31349609376</v>
      </c>
      <c r="F275" s="88">
        <v>58666.410441406195</v>
      </c>
      <c r="G275" s="88">
        <v>40543.920004552449</v>
      </c>
      <c r="H275" s="88">
        <v>10436.867003906251</v>
      </c>
      <c r="I275" s="88">
        <v>42381.036673210961</v>
      </c>
      <c r="J275" s="88">
        <v>112.78407669067369</v>
      </c>
      <c r="K275" s="88">
        <v>18779.995312499985</v>
      </c>
      <c r="L275" s="88">
        <v>19170.387744140622</v>
      </c>
      <c r="M275" s="88">
        <v>39921.798377999963</v>
      </c>
      <c r="N275" s="88">
        <v>12117.844392578139</v>
      </c>
      <c r="O275" s="88">
        <v>50701.584654296872</v>
      </c>
      <c r="P275" s="88">
        <v>3745.3691788085912</v>
      </c>
      <c r="Q275" s="88">
        <v>31.746594429016099</v>
      </c>
      <c r="R275" s="88">
        <v>4215.6213867187489</v>
      </c>
      <c r="S275" s="88">
        <v>39258.465751953125</v>
      </c>
      <c r="T275" s="88">
        <v>13728.123282226565</v>
      </c>
      <c r="U275" s="88">
        <v>5904.5451005859386</v>
      </c>
      <c r="V275" s="88">
        <v>50747.575471562486</v>
      </c>
      <c r="W275" s="88">
        <v>5209.9658935546904</v>
      </c>
      <c r="X275" s="88">
        <v>24550.82453746875</v>
      </c>
      <c r="Y275" s="88">
        <v>16773.187117187495</v>
      </c>
      <c r="Z275" s="88">
        <v>383.69561190795895</v>
      </c>
      <c r="AA275" s="88">
        <v>28995.506892578127</v>
      </c>
      <c r="AB275" s="88">
        <v>40657.197771949388</v>
      </c>
      <c r="AC275" s="88">
        <v>23267.929438217183</v>
      </c>
      <c r="AD275" s="88">
        <v>31292.01797668749</v>
      </c>
      <c r="AE275" s="88">
        <v>13019.310371093759</v>
      </c>
      <c r="AF275" s="88">
        <v>24.298578869047624</v>
      </c>
      <c r="AG275" s="88">
        <v>21329.714757812504</v>
      </c>
      <c r="AH275" s="88">
        <v>33538.814097656257</v>
      </c>
      <c r="AI275" s="88">
        <v>12311.417089843741</v>
      </c>
      <c r="AJ275" s="88">
        <v>135.28951318359279</v>
      </c>
      <c r="AK275" s="88">
        <v>6129.507105816645</v>
      </c>
      <c r="AL275" s="88">
        <v>14549.847751953124</v>
      </c>
      <c r="AM275" s="88">
        <v>23441.011170781228</v>
      </c>
      <c r="AN275" s="88">
        <v>3146.9979003906296</v>
      </c>
      <c r="AO275" s="88">
        <v>42749.78570410156</v>
      </c>
      <c r="AP275" s="88">
        <v>931.30966186523392</v>
      </c>
      <c r="AQ275" s="88">
        <v>66590.087991828084</v>
      </c>
      <c r="AR275" s="88">
        <v>53206.018154296886</v>
      </c>
      <c r="AS275" s="88">
        <v>44723.590206997273</v>
      </c>
      <c r="AT275" s="88">
        <v>17710.322675781215</v>
      </c>
      <c r="AU275" s="88">
        <v>52339.569953124985</v>
      </c>
      <c r="AV275" s="88">
        <v>22160.36793359377</v>
      </c>
      <c r="AW275" s="88">
        <v>1981.1224697265502</v>
      </c>
      <c r="AX275" s="88">
        <v>32034.708959960932</v>
      </c>
      <c r="AY275" s="88">
        <v>77565.081463968774</v>
      </c>
    </row>
    <row r="276" spans="1:51" x14ac:dyDescent="0.25">
      <c r="A276" s="86">
        <v>43508</v>
      </c>
      <c r="B276" s="87">
        <v>11</v>
      </c>
      <c r="C276" s="88">
        <v>41923.558023437559</v>
      </c>
      <c r="D276" s="88">
        <v>42377.118992187483</v>
      </c>
      <c r="E276" s="88">
        <v>18365.460166015637</v>
      </c>
      <c r="F276" s="88">
        <v>64430.40075390623</v>
      </c>
      <c r="G276" s="88">
        <v>43693.851117710896</v>
      </c>
      <c r="H276" s="88">
        <v>10965.446640031256</v>
      </c>
      <c r="I276" s="88">
        <v>46546.895423070288</v>
      </c>
      <c r="J276" s="88">
        <v>131.20795631408691</v>
      </c>
      <c r="K276" s="88">
        <v>20163.996337890643</v>
      </c>
      <c r="L276" s="88">
        <v>19543.079971679683</v>
      </c>
      <c r="M276" s="88">
        <v>41639.106169687504</v>
      </c>
      <c r="N276" s="88">
        <v>13656.530710937497</v>
      </c>
      <c r="O276" s="88">
        <v>54953.119744140618</v>
      </c>
      <c r="P276" s="88">
        <v>4089.1710211944583</v>
      </c>
      <c r="Q276" s="88">
        <v>31.264310836791992</v>
      </c>
      <c r="R276" s="88">
        <v>4630.0368041992178</v>
      </c>
      <c r="S276" s="88">
        <v>41876.03791601563</v>
      </c>
      <c r="T276" s="88">
        <v>15815.710291015621</v>
      </c>
      <c r="U276" s="88">
        <v>6433.3193837890603</v>
      </c>
      <c r="V276" s="88">
        <v>55104.723787031282</v>
      </c>
      <c r="W276" s="88">
        <v>5628.9330078124995</v>
      </c>
      <c r="X276" s="88">
        <v>24543.987247937519</v>
      </c>
      <c r="Y276" s="88">
        <v>18885.149874999999</v>
      </c>
      <c r="Z276" s="88">
        <v>422.80789312133788</v>
      </c>
      <c r="AA276" s="88">
        <v>31020.770988281274</v>
      </c>
      <c r="AB276" s="88">
        <v>42369.626209449387</v>
      </c>
      <c r="AC276" s="88">
        <v>25502.757882370017</v>
      </c>
      <c r="AD276" s="88">
        <v>33888.40638031251</v>
      </c>
      <c r="AE276" s="88">
        <v>13145.196322662747</v>
      </c>
      <c r="AF276" s="88">
        <v>24.298578869047624</v>
      </c>
      <c r="AG276" s="88">
        <v>22622.903015624997</v>
      </c>
      <c r="AH276" s="88">
        <v>35753.269167968741</v>
      </c>
      <c r="AI276" s="88">
        <v>13191.90029296875</v>
      </c>
      <c r="AJ276" s="88">
        <v>157.2917778320319</v>
      </c>
      <c r="AK276" s="88">
        <v>6547.6228794860863</v>
      </c>
      <c r="AL276" s="88">
        <v>15961.876313476569</v>
      </c>
      <c r="AM276" s="88">
        <v>25400.950985515643</v>
      </c>
      <c r="AN276" s="88">
        <v>3571.6342773437609</v>
      </c>
      <c r="AO276" s="88">
        <v>46213.786545898445</v>
      </c>
      <c r="AP276" s="88">
        <v>942.99981689453216</v>
      </c>
      <c r="AQ276" s="88">
        <v>72860.618796374984</v>
      </c>
      <c r="AR276" s="88">
        <v>56040.722432617222</v>
      </c>
      <c r="AS276" s="88">
        <v>47801.787162178603</v>
      </c>
      <c r="AT276" s="88">
        <v>18515.567785156247</v>
      </c>
      <c r="AU276" s="88">
        <v>55727.656511718757</v>
      </c>
      <c r="AV276" s="88">
        <v>23666.502527343786</v>
      </c>
      <c r="AW276" s="88">
        <v>2187.4723476562494</v>
      </c>
      <c r="AX276" s="88">
        <v>34755.905699462914</v>
      </c>
      <c r="AY276" s="88">
        <v>83665.346834750089</v>
      </c>
    </row>
    <row r="277" spans="1:51" x14ac:dyDescent="0.25">
      <c r="A277" s="86">
        <v>43508</v>
      </c>
      <c r="B277" s="87">
        <v>12</v>
      </c>
      <c r="C277" s="88">
        <v>43928.397460937558</v>
      </c>
      <c r="D277" s="88">
        <v>44666.318457031251</v>
      </c>
      <c r="E277" s="88">
        <v>19956.87959960939</v>
      </c>
      <c r="F277" s="88">
        <v>68414.994933593771</v>
      </c>
      <c r="G277" s="88">
        <v>47737.36770760802</v>
      </c>
      <c r="H277" s="88">
        <v>11477.542499437503</v>
      </c>
      <c r="I277" s="88">
        <v>48900.262487343745</v>
      </c>
      <c r="J277" s="88">
        <v>141.79059982299799</v>
      </c>
      <c r="K277" s="88">
        <v>20946.455664062523</v>
      </c>
      <c r="L277" s="88">
        <v>18733.162731445304</v>
      </c>
      <c r="M277" s="88">
        <v>41032.380660343733</v>
      </c>
      <c r="N277" s="88">
        <v>15042.604812500002</v>
      </c>
      <c r="O277" s="88">
        <v>57230.737548828125</v>
      </c>
      <c r="P277" s="88">
        <v>4187.4029589538559</v>
      </c>
      <c r="Q277" s="88">
        <v>31.665692806243889</v>
      </c>
      <c r="R277" s="88">
        <v>4979.6225463867195</v>
      </c>
      <c r="S277" s="88">
        <v>44228.231611328141</v>
      </c>
      <c r="T277" s="88">
        <v>17499.263476562501</v>
      </c>
      <c r="U277" s="88">
        <v>6957.5577187500012</v>
      </c>
      <c r="V277" s="88">
        <v>58763.985451562447</v>
      </c>
      <c r="W277" s="88">
        <v>5885.4494628906214</v>
      </c>
      <c r="X277" s="88">
        <v>26257.395216249948</v>
      </c>
      <c r="Y277" s="88">
        <v>19555.948273437498</v>
      </c>
      <c r="Z277" s="88">
        <v>407.3585150268554</v>
      </c>
      <c r="AA277" s="88">
        <v>32837.053652343777</v>
      </c>
      <c r="AB277" s="88">
        <v>43459.239385230685</v>
      </c>
      <c r="AC277" s="88">
        <v>27437.124161933887</v>
      </c>
      <c r="AD277" s="88">
        <v>36521.476077937506</v>
      </c>
      <c r="AE277" s="88">
        <v>13499.042047250407</v>
      </c>
      <c r="AF277" s="88">
        <v>24.298578869047624</v>
      </c>
      <c r="AG277" s="88">
        <v>23394.006531250001</v>
      </c>
      <c r="AH277" s="88">
        <v>38294.386632812508</v>
      </c>
      <c r="AI277" s="88">
        <v>13747.158740234379</v>
      </c>
      <c r="AJ277" s="88">
        <v>172.28774023437512</v>
      </c>
      <c r="AK277" s="88">
        <v>6422.2657419128491</v>
      </c>
      <c r="AL277" s="88">
        <v>17046.642498046887</v>
      </c>
      <c r="AM277" s="88">
        <v>27302.149373109365</v>
      </c>
      <c r="AN277" s="88">
        <v>3664.8798828124995</v>
      </c>
      <c r="AO277" s="88">
        <v>49128.304050781255</v>
      </c>
      <c r="AP277" s="88">
        <v>815.26509857177734</v>
      </c>
      <c r="AQ277" s="88">
        <v>76541.566431062514</v>
      </c>
      <c r="AR277" s="88">
        <v>58689.961006835925</v>
      </c>
      <c r="AS277" s="88">
        <v>50481.444690742886</v>
      </c>
      <c r="AT277" s="88">
        <v>19699.324960937498</v>
      </c>
      <c r="AU277" s="88">
        <v>58826.225496093728</v>
      </c>
      <c r="AV277" s="88">
        <v>25036.848511718737</v>
      </c>
      <c r="AW277" s="88">
        <v>2346.0401818662549</v>
      </c>
      <c r="AX277" s="88">
        <v>37142.333470458987</v>
      </c>
      <c r="AY277" s="88">
        <v>87864.714074031304</v>
      </c>
    </row>
    <row r="278" spans="1:51" x14ac:dyDescent="0.25">
      <c r="A278" s="86">
        <v>43508</v>
      </c>
      <c r="B278" s="87">
        <v>13</v>
      </c>
      <c r="C278" s="88">
        <v>45632.270460937529</v>
      </c>
      <c r="D278" s="88">
        <v>47440.916675781242</v>
      </c>
      <c r="E278" s="88">
        <v>21498.74237304688</v>
      </c>
      <c r="F278" s="88">
        <v>71882.947359375001</v>
      </c>
      <c r="G278" s="88">
        <v>48018.790288177493</v>
      </c>
      <c r="H278" s="88">
        <v>11641.752506250001</v>
      </c>
      <c r="I278" s="88">
        <v>50723.615037312476</v>
      </c>
      <c r="J278" s="88">
        <v>140.83403778076158</v>
      </c>
      <c r="K278" s="88">
        <v>21748.393847656258</v>
      </c>
      <c r="L278" s="88">
        <v>19134.215525390595</v>
      </c>
      <c r="M278" s="88">
        <v>43982.714770937469</v>
      </c>
      <c r="N278" s="88">
        <v>15791.288824218751</v>
      </c>
      <c r="O278" s="88">
        <v>59764.334197265649</v>
      </c>
      <c r="P278" s="88">
        <v>4272.7069020324725</v>
      </c>
      <c r="Q278" s="88">
        <v>32.880622863769517</v>
      </c>
      <c r="R278" s="88">
        <v>5356.0874145507796</v>
      </c>
      <c r="S278" s="88">
        <v>46737.017044921871</v>
      </c>
      <c r="T278" s="88">
        <v>18855.045031249989</v>
      </c>
      <c r="U278" s="88">
        <v>7674.2261874999995</v>
      </c>
      <c r="V278" s="88">
        <v>62399.033829531261</v>
      </c>
      <c r="W278" s="88">
        <v>5827.39550781251</v>
      </c>
      <c r="X278" s="88">
        <v>27197.330586374999</v>
      </c>
      <c r="Y278" s="88">
        <v>19252.825003906255</v>
      </c>
      <c r="Z278" s="88">
        <v>441.40694759521483</v>
      </c>
      <c r="AA278" s="88">
        <v>34169.419941406224</v>
      </c>
      <c r="AB278" s="88">
        <v>44623.604873511904</v>
      </c>
      <c r="AC278" s="88">
        <v>29075.714449531573</v>
      </c>
      <c r="AD278" s="88">
        <v>39087.382254468743</v>
      </c>
      <c r="AE278" s="88">
        <v>13210.101092169209</v>
      </c>
      <c r="AF278" s="88">
        <v>24.298578869047624</v>
      </c>
      <c r="AG278" s="88">
        <v>24654.662171874992</v>
      </c>
      <c r="AH278" s="88">
        <v>41055.002996093754</v>
      </c>
      <c r="AI278" s="88">
        <v>14081.980957031263</v>
      </c>
      <c r="AJ278" s="88">
        <v>186.27676635742191</v>
      </c>
      <c r="AK278" s="88">
        <v>6580.4247326904278</v>
      </c>
      <c r="AL278" s="88">
        <v>18185.789761718755</v>
      </c>
      <c r="AM278" s="88">
        <v>28371.056477531223</v>
      </c>
      <c r="AN278" s="88">
        <v>4321.2072265625111</v>
      </c>
      <c r="AO278" s="88">
        <v>51967.140368164059</v>
      </c>
      <c r="AP278" s="88">
        <v>893.97872924804574</v>
      </c>
      <c r="AQ278" s="88">
        <v>79371.865832249969</v>
      </c>
      <c r="AR278" s="88">
        <v>60970.265290039082</v>
      </c>
      <c r="AS278" s="88">
        <v>53472.698232830277</v>
      </c>
      <c r="AT278" s="88">
        <v>20305.672847656275</v>
      </c>
      <c r="AU278" s="88">
        <v>61745.784203125077</v>
      </c>
      <c r="AV278" s="88">
        <v>24270.643249999986</v>
      </c>
      <c r="AW278" s="88">
        <v>2516.1962495190501</v>
      </c>
      <c r="AX278" s="88">
        <v>39342.787781982421</v>
      </c>
      <c r="AY278" s="88">
        <v>90840.988323250058</v>
      </c>
    </row>
    <row r="279" spans="1:51" x14ac:dyDescent="0.25">
      <c r="A279" s="86">
        <v>43508</v>
      </c>
      <c r="B279" s="87">
        <v>14</v>
      </c>
      <c r="C279" s="88">
        <v>47280.322125000028</v>
      </c>
      <c r="D279" s="88">
        <v>47901.675000000025</v>
      </c>
      <c r="E279" s="88">
        <v>22107.86701171875</v>
      </c>
      <c r="F279" s="88">
        <v>74013.456929687498</v>
      </c>
      <c r="G279" s="88">
        <v>45261.269747631828</v>
      </c>
      <c r="H279" s="88">
        <v>11381.526902187505</v>
      </c>
      <c r="I279" s="88">
        <v>51781.377181406242</v>
      </c>
      <c r="J279" s="88">
        <v>134.18001937866208</v>
      </c>
      <c r="K279" s="88">
        <v>21846.346435546879</v>
      </c>
      <c r="L279" s="88">
        <v>19284.179622070333</v>
      </c>
      <c r="M279" s="88">
        <v>43329.355823500016</v>
      </c>
      <c r="N279" s="88">
        <v>16111.824742187509</v>
      </c>
      <c r="O279" s="88">
        <v>60257.965277343741</v>
      </c>
      <c r="P279" s="88">
        <v>4298.641516076661</v>
      </c>
      <c r="Q279" s="88">
        <v>32.199370384216316</v>
      </c>
      <c r="R279" s="88">
        <v>5768.69229736328</v>
      </c>
      <c r="S279" s="88">
        <v>47930.91236523437</v>
      </c>
      <c r="T279" s="88">
        <v>19094.768869140637</v>
      </c>
      <c r="U279" s="88">
        <v>7809.2048085937604</v>
      </c>
      <c r="V279" s="88">
        <v>65094.327421250004</v>
      </c>
      <c r="W279" s="88">
        <v>5735.6325439452985</v>
      </c>
      <c r="X279" s="88">
        <v>27336.194174968779</v>
      </c>
      <c r="Y279" s="88">
        <v>19273.344492187502</v>
      </c>
      <c r="Z279" s="88">
        <v>413.86307503662113</v>
      </c>
      <c r="AA279" s="88">
        <v>34481.764320312497</v>
      </c>
      <c r="AB279" s="88">
        <v>45714.71627585563</v>
      </c>
      <c r="AC279" s="88">
        <v>29756.973088111881</v>
      </c>
      <c r="AD279" s="88">
        <v>40857.909061249986</v>
      </c>
      <c r="AE279" s="88">
        <v>13439.15242967224</v>
      </c>
      <c r="AF279" s="88">
        <v>24.298578869047624</v>
      </c>
      <c r="AG279" s="88">
        <v>25501.515511718742</v>
      </c>
      <c r="AH279" s="88">
        <v>43971.473585937478</v>
      </c>
      <c r="AI279" s="88">
        <v>14172.30161132813</v>
      </c>
      <c r="AJ279" s="88">
        <v>153.86614965820323</v>
      </c>
      <c r="AK279" s="88">
        <v>6766.4282595947279</v>
      </c>
      <c r="AL279" s="88">
        <v>19280.284847656254</v>
      </c>
      <c r="AM279" s="88">
        <v>30062.719215234381</v>
      </c>
      <c r="AN279" s="88">
        <v>4596.4181152343608</v>
      </c>
      <c r="AO279" s="88">
        <v>53605.362845703174</v>
      </c>
      <c r="AP279" s="88">
        <v>942.5795135498031</v>
      </c>
      <c r="AQ279" s="88">
        <v>81002.536022937522</v>
      </c>
      <c r="AR279" s="88">
        <v>61790.272317382856</v>
      </c>
      <c r="AS279" s="88">
        <v>55157.069881900141</v>
      </c>
      <c r="AT279" s="88">
        <v>20588.279117187492</v>
      </c>
      <c r="AU279" s="88">
        <v>63373.154769531211</v>
      </c>
      <c r="AV279" s="88">
        <v>26216.131941406245</v>
      </c>
      <c r="AW279" s="88">
        <v>2717.4727734375001</v>
      </c>
      <c r="AX279" s="88">
        <v>41333.639030761704</v>
      </c>
      <c r="AY279" s="88">
        <v>92140.786947562534</v>
      </c>
    </row>
    <row r="280" spans="1:51" x14ac:dyDescent="0.25">
      <c r="A280" s="86">
        <v>43508</v>
      </c>
      <c r="B280" s="87">
        <v>15</v>
      </c>
      <c r="C280" s="88">
        <v>47296.11345703125</v>
      </c>
      <c r="D280" s="88">
        <v>49550.34867187497</v>
      </c>
      <c r="E280" s="88">
        <v>22733.745380859356</v>
      </c>
      <c r="F280" s="88">
        <v>73977.56108593753</v>
      </c>
      <c r="G280" s="88">
        <v>53919.293768280055</v>
      </c>
      <c r="H280" s="88">
        <v>11624.399747031252</v>
      </c>
      <c r="I280" s="88">
        <v>52187.06234703902</v>
      </c>
      <c r="J280" s="88">
        <v>131.57089805603042</v>
      </c>
      <c r="K280" s="88">
        <v>22907.23911132813</v>
      </c>
      <c r="L280" s="88">
        <v>20096.316863281278</v>
      </c>
      <c r="M280" s="88">
        <v>40697.39582821876</v>
      </c>
      <c r="N280" s="88">
        <v>16187.375980468747</v>
      </c>
      <c r="O280" s="88">
        <v>61149.350957031289</v>
      </c>
      <c r="P280" s="88">
        <v>4495.2751975158699</v>
      </c>
      <c r="Q280" s="88">
        <v>31.613016128540043</v>
      </c>
      <c r="R280" s="88">
        <v>5861.2283691406255</v>
      </c>
      <c r="S280" s="88">
        <v>49932.555355468758</v>
      </c>
      <c r="T280" s="88">
        <v>18952.823869140622</v>
      </c>
      <c r="U280" s="88">
        <v>7737.8988515624997</v>
      </c>
      <c r="V280" s="88">
        <v>65889.364649843759</v>
      </c>
      <c r="W280" s="88">
        <v>6301.9581054687487</v>
      </c>
      <c r="X280" s="88">
        <v>28617.047768406243</v>
      </c>
      <c r="Y280" s="88">
        <v>20441.999410156244</v>
      </c>
      <c r="Z280" s="88">
        <v>450.45922655029295</v>
      </c>
      <c r="AA280" s="88">
        <v>36106.189931640612</v>
      </c>
      <c r="AB280" s="88">
        <v>46064.750287574432</v>
      </c>
      <c r="AC280" s="88">
        <v>29321.110402236929</v>
      </c>
      <c r="AD280" s="88">
        <v>42136.75541659374</v>
      </c>
      <c r="AE280" s="88">
        <v>14344.709506146244</v>
      </c>
      <c r="AF280" s="88">
        <v>24.298578869047624</v>
      </c>
      <c r="AG280" s="88">
        <v>25734.666925781246</v>
      </c>
      <c r="AH280" s="88">
        <v>45208.581691406245</v>
      </c>
      <c r="AI280" s="88">
        <v>15176.081445312511</v>
      </c>
      <c r="AJ280" s="88">
        <v>178.42783105468686</v>
      </c>
      <c r="AK280" s="88">
        <v>6766.6906060546917</v>
      </c>
      <c r="AL280" s="88">
        <v>20188.041933593759</v>
      </c>
      <c r="AM280" s="88">
        <v>31032.648190171854</v>
      </c>
      <c r="AN280" s="88">
        <v>4782.7015136718692</v>
      </c>
      <c r="AO280" s="88">
        <v>55585.339597656261</v>
      </c>
      <c r="AP280" s="88">
        <v>756.99823760986396</v>
      </c>
      <c r="AQ280" s="88">
        <v>82142.121997937502</v>
      </c>
      <c r="AR280" s="88">
        <v>63772.687413085936</v>
      </c>
      <c r="AS280" s="88">
        <v>56998.683783683111</v>
      </c>
      <c r="AT280" s="88">
        <v>20973.941949218777</v>
      </c>
      <c r="AU280" s="88">
        <v>65440.426710937521</v>
      </c>
      <c r="AV280" s="88">
        <v>27816.625910156214</v>
      </c>
      <c r="AW280" s="88">
        <v>2775.10054687502</v>
      </c>
      <c r="AX280" s="88">
        <v>42831.910556640622</v>
      </c>
      <c r="AY280" s="88">
        <v>92775.064624499952</v>
      </c>
    </row>
    <row r="281" spans="1:51" x14ac:dyDescent="0.25">
      <c r="A281" s="86">
        <v>43508</v>
      </c>
      <c r="B281" s="87">
        <v>16</v>
      </c>
      <c r="C281" s="88">
        <v>47043.436074218786</v>
      </c>
      <c r="D281" s="88">
        <v>50931.659156249989</v>
      </c>
      <c r="E281" s="88">
        <v>22987.620312500007</v>
      </c>
      <c r="F281" s="88">
        <v>73835.78298828128</v>
      </c>
      <c r="G281" s="88">
        <v>57350.547460406517</v>
      </c>
      <c r="H281" s="88">
        <v>12054.458303437512</v>
      </c>
      <c r="I281" s="88">
        <v>52498.550136742117</v>
      </c>
      <c r="J281" s="88">
        <v>142.71849441528329</v>
      </c>
      <c r="K281" s="88">
        <v>22892.520410156249</v>
      </c>
      <c r="L281" s="88">
        <v>20346.353872070311</v>
      </c>
      <c r="M281" s="88">
        <v>39875.670838843747</v>
      </c>
      <c r="N281" s="88">
        <v>16748.833832031254</v>
      </c>
      <c r="O281" s="88">
        <v>61601.10413476565</v>
      </c>
      <c r="P281" s="88">
        <v>4732.1689024719244</v>
      </c>
      <c r="Q281" s="88">
        <v>32.377677917480469</v>
      </c>
      <c r="R281" s="88">
        <v>5902.5212402343723</v>
      </c>
      <c r="S281" s="88">
        <v>50438.286644531254</v>
      </c>
      <c r="T281" s="88">
        <v>19110.68137890624</v>
      </c>
      <c r="U281" s="88">
        <v>7824.5934726562609</v>
      </c>
      <c r="V281" s="88">
        <v>66013.00761859378</v>
      </c>
      <c r="W281" s="88">
        <v>6409.8418701171886</v>
      </c>
      <c r="X281" s="88">
        <v>29775.144249546833</v>
      </c>
      <c r="Y281" s="88">
        <v>20473.216433593756</v>
      </c>
      <c r="Z281" s="88">
        <v>400.73481525268568</v>
      </c>
      <c r="AA281" s="88">
        <v>36475.977318359408</v>
      </c>
      <c r="AB281" s="88">
        <v>46771.119279761886</v>
      </c>
      <c r="AC281" s="88">
        <v>29272.276317298893</v>
      </c>
      <c r="AD281" s="88">
        <v>42416.359724937451</v>
      </c>
      <c r="AE281" s="88">
        <v>14840.315078286751</v>
      </c>
      <c r="AF281" s="88">
        <v>24.298578869047624</v>
      </c>
      <c r="AG281" s="88">
        <v>26011.681359375008</v>
      </c>
      <c r="AH281" s="88">
        <v>45822.991968750015</v>
      </c>
      <c r="AI281" s="88">
        <v>15849.502246093751</v>
      </c>
      <c r="AJ281" s="88">
        <v>174.99691772460912</v>
      </c>
      <c r="AK281" s="88">
        <v>6722.0418823364234</v>
      </c>
      <c r="AL281" s="88">
        <v>20447.480267578136</v>
      </c>
      <c r="AM281" s="88">
        <v>31636.248085562467</v>
      </c>
      <c r="AN281" s="88">
        <v>5068.7915527343721</v>
      </c>
      <c r="AO281" s="88">
        <v>56627.145878906224</v>
      </c>
      <c r="AP281" s="88">
        <v>772.73176574707031</v>
      </c>
      <c r="AQ281" s="88">
        <v>83367.277696093675</v>
      </c>
      <c r="AR281" s="88">
        <v>65508.990302734412</v>
      </c>
      <c r="AS281" s="88">
        <v>57475.090308608349</v>
      </c>
      <c r="AT281" s="88">
        <v>21394.965355468765</v>
      </c>
      <c r="AU281" s="88">
        <v>65816.073371093735</v>
      </c>
      <c r="AV281" s="88">
        <v>28061.255007812495</v>
      </c>
      <c r="AW281" s="88">
        <v>2755.2800205078197</v>
      </c>
      <c r="AX281" s="88">
        <v>43163.066054687515</v>
      </c>
      <c r="AY281" s="88">
        <v>94403.021890937569</v>
      </c>
    </row>
    <row r="282" spans="1:51" x14ac:dyDescent="0.25">
      <c r="A282" s="86">
        <v>43508</v>
      </c>
      <c r="B282" s="87">
        <v>17</v>
      </c>
      <c r="C282" s="88">
        <v>46409.209187499975</v>
      </c>
      <c r="D282" s="88">
        <v>50761.788039062558</v>
      </c>
      <c r="E282" s="88">
        <v>22692.558007812513</v>
      </c>
      <c r="F282" s="88">
        <v>73223.108554687526</v>
      </c>
      <c r="G282" s="88">
        <v>54478.983730987566</v>
      </c>
      <c r="H282" s="88">
        <v>12091.433311124998</v>
      </c>
      <c r="I282" s="88">
        <v>52117.920632882844</v>
      </c>
      <c r="J282" s="88">
        <v>134.67489242553711</v>
      </c>
      <c r="K282" s="88">
        <v>22676.087988281255</v>
      </c>
      <c r="L282" s="88">
        <v>20190.632943359389</v>
      </c>
      <c r="M282" s="88">
        <v>41572.776575843745</v>
      </c>
      <c r="N282" s="88">
        <v>16704.014402343757</v>
      </c>
      <c r="O282" s="88">
        <v>61055.937337890638</v>
      </c>
      <c r="P282" s="88">
        <v>4720.754808654784</v>
      </c>
      <c r="Q282" s="88">
        <v>32.038036823272712</v>
      </c>
      <c r="R282" s="88">
        <v>5871.6192993164068</v>
      </c>
      <c r="S282" s="88">
        <v>50190.727818359381</v>
      </c>
      <c r="T282" s="88">
        <v>19011.279125000001</v>
      </c>
      <c r="U282" s="88">
        <v>7696.9446503906302</v>
      </c>
      <c r="V282" s="88">
        <v>65656.532840781249</v>
      </c>
      <c r="W282" s="88">
        <v>6449.8906005859408</v>
      </c>
      <c r="X282" s="88">
        <v>28701.919176562536</v>
      </c>
      <c r="Y282" s="88">
        <v>20435.889503906255</v>
      </c>
      <c r="Z282" s="88">
        <v>427.21559122314471</v>
      </c>
      <c r="AA282" s="88">
        <v>36225.424941406316</v>
      </c>
      <c r="AB282" s="88">
        <v>46226.711357886896</v>
      </c>
      <c r="AC282" s="88">
        <v>28925.195825691222</v>
      </c>
      <c r="AD282" s="88">
        <v>42393.210199343768</v>
      </c>
      <c r="AE282" s="88">
        <v>14873.461156665018</v>
      </c>
      <c r="AF282" s="88">
        <v>24.298578869047624</v>
      </c>
      <c r="AG282" s="88">
        <v>25617.583015625001</v>
      </c>
      <c r="AH282" s="88">
        <v>46604.889933593739</v>
      </c>
      <c r="AI282" s="88">
        <v>15642.181933593749</v>
      </c>
      <c r="AJ282" s="88">
        <v>174.74386401367099</v>
      </c>
      <c r="AK282" s="88">
        <v>6416.0990092895536</v>
      </c>
      <c r="AL282" s="88">
        <v>20315.967644531251</v>
      </c>
      <c r="AM282" s="88">
        <v>31572.676974843755</v>
      </c>
      <c r="AN282" s="88">
        <v>4949.7134765625015</v>
      </c>
      <c r="AO282" s="88">
        <v>56131.874484375025</v>
      </c>
      <c r="AP282" s="88">
        <v>739.40724182128906</v>
      </c>
      <c r="AQ282" s="88">
        <v>83032.165399187579</v>
      </c>
      <c r="AR282" s="88">
        <v>64876.518547851651</v>
      </c>
      <c r="AS282" s="88">
        <v>56882.867529883304</v>
      </c>
      <c r="AT282" s="88">
        <v>21482.535386718766</v>
      </c>
      <c r="AU282" s="88">
        <v>65299.471457031257</v>
      </c>
      <c r="AV282" s="88">
        <v>27510.000683593786</v>
      </c>
      <c r="AW282" s="88">
        <v>2760.6187949218693</v>
      </c>
      <c r="AX282" s="88">
        <v>42609.716044921879</v>
      </c>
      <c r="AY282" s="88">
        <v>94461.332661531269</v>
      </c>
    </row>
    <row r="283" spans="1:51" x14ac:dyDescent="0.25">
      <c r="A283" s="86">
        <v>43508</v>
      </c>
      <c r="B283" s="87">
        <v>18</v>
      </c>
      <c r="C283" s="88">
        <v>45162.416597656244</v>
      </c>
      <c r="D283" s="88">
        <v>48508.393453124998</v>
      </c>
      <c r="E283" s="88">
        <v>20866.17609375</v>
      </c>
      <c r="F283" s="88">
        <v>71582.555218750014</v>
      </c>
      <c r="G283" s="88">
        <v>49448.624618716429</v>
      </c>
      <c r="H283" s="88">
        <v>10990.076494593743</v>
      </c>
      <c r="I283" s="88">
        <v>50685.47986706251</v>
      </c>
      <c r="J283" s="88">
        <v>135.8568420410156</v>
      </c>
      <c r="K283" s="88">
        <v>21870.873388671847</v>
      </c>
      <c r="L283" s="88">
        <v>18660.679833984355</v>
      </c>
      <c r="M283" s="88">
        <v>38821.981190218721</v>
      </c>
      <c r="N283" s="88">
        <v>16195.493835937501</v>
      </c>
      <c r="O283" s="88">
        <v>59097.482246093728</v>
      </c>
      <c r="P283" s="88">
        <v>4236.6550140960626</v>
      </c>
      <c r="Q283" s="88">
        <v>31.81724405288697</v>
      </c>
      <c r="R283" s="88">
        <v>5863.4083862304678</v>
      </c>
      <c r="S283" s="88">
        <v>48924.265902343759</v>
      </c>
      <c r="T283" s="88">
        <v>18252.031919921876</v>
      </c>
      <c r="U283" s="88">
        <v>7183.7827451171888</v>
      </c>
      <c r="V283" s="88">
        <v>65744.257269843758</v>
      </c>
      <c r="W283" s="88">
        <v>6094.4515625000004</v>
      </c>
      <c r="X283" s="88">
        <v>25553.417096609403</v>
      </c>
      <c r="Y283" s="88">
        <v>19885.602464843741</v>
      </c>
      <c r="Z283" s="88">
        <v>374.67243025512681</v>
      </c>
      <c r="AA283" s="88">
        <v>33944.648748046908</v>
      </c>
      <c r="AB283" s="88">
        <v>44023.595420386897</v>
      </c>
      <c r="AC283" s="88">
        <v>27891.319865074176</v>
      </c>
      <c r="AD283" s="88">
        <v>41962.674789343735</v>
      </c>
      <c r="AE283" s="88">
        <v>13569.967214575228</v>
      </c>
      <c r="AF283" s="88">
        <v>24.298578869047624</v>
      </c>
      <c r="AG283" s="88">
        <v>24866.533359375004</v>
      </c>
      <c r="AH283" s="88">
        <v>46117.485152343754</v>
      </c>
      <c r="AI283" s="88">
        <v>15063.142968750009</v>
      </c>
      <c r="AJ283" s="88">
        <v>130.14080322265582</v>
      </c>
      <c r="AK283" s="88">
        <v>5971.3988481567403</v>
      </c>
      <c r="AL283" s="88">
        <v>20208.25642382813</v>
      </c>
      <c r="AM283" s="88">
        <v>30273.721021999987</v>
      </c>
      <c r="AN283" s="88">
        <v>4759.9897949218703</v>
      </c>
      <c r="AO283" s="88">
        <v>54643.615588867186</v>
      </c>
      <c r="AP283" s="88">
        <v>595.01516532897949</v>
      </c>
      <c r="AQ283" s="88">
        <v>80148.565458750032</v>
      </c>
      <c r="AR283" s="88">
        <v>61248.893330078077</v>
      </c>
      <c r="AS283" s="88">
        <v>55597.494826688795</v>
      </c>
      <c r="AT283" s="88">
        <v>20516.227437500009</v>
      </c>
      <c r="AU283" s="88">
        <v>63772.554636718749</v>
      </c>
      <c r="AV283" s="88">
        <v>26089.602808593765</v>
      </c>
      <c r="AW283" s="88">
        <v>2764.840109375009</v>
      </c>
      <c r="AX283" s="88">
        <v>41975.830090332027</v>
      </c>
      <c r="AY283" s="88">
        <v>92030.101090499957</v>
      </c>
    </row>
    <row r="284" spans="1:51" x14ac:dyDescent="0.25">
      <c r="A284" s="86">
        <v>43508</v>
      </c>
      <c r="B284" s="87">
        <v>19</v>
      </c>
      <c r="C284" s="88">
        <v>41342.688316406267</v>
      </c>
      <c r="D284" s="88">
        <v>44040.270871093773</v>
      </c>
      <c r="E284" s="88">
        <v>19165.411777343757</v>
      </c>
      <c r="F284" s="88">
        <v>67313.975214843755</v>
      </c>
      <c r="G284" s="88">
        <v>43482.027788218671</v>
      </c>
      <c r="H284" s="88">
        <v>9331.0679337968741</v>
      </c>
      <c r="I284" s="88">
        <v>46260.774569023444</v>
      </c>
      <c r="J284" s="88">
        <v>138.5229835510255</v>
      </c>
      <c r="K284" s="88">
        <v>19691.354394531263</v>
      </c>
      <c r="L284" s="88">
        <v>16360.101833007808</v>
      </c>
      <c r="M284" s="88">
        <v>34099.714055562479</v>
      </c>
      <c r="N284" s="88">
        <v>14993.008371093745</v>
      </c>
      <c r="O284" s="88">
        <v>54002.18189062499</v>
      </c>
      <c r="P284" s="88">
        <v>3717.1858694076564</v>
      </c>
      <c r="Q284" s="88">
        <v>31.570129871368408</v>
      </c>
      <c r="R284" s="88">
        <v>5812.1525878906241</v>
      </c>
      <c r="S284" s="88">
        <v>46095.5713359375</v>
      </c>
      <c r="T284" s="88">
        <v>17225.504509765633</v>
      </c>
      <c r="U284" s="88">
        <v>6298.5512021484383</v>
      </c>
      <c r="V284" s="88">
        <v>63684.708423281234</v>
      </c>
      <c r="W284" s="88">
        <v>5323.2677734375011</v>
      </c>
      <c r="X284" s="88">
        <v>21460.835955140596</v>
      </c>
      <c r="Y284" s="88">
        <v>18003.57808203125</v>
      </c>
      <c r="Z284" s="88">
        <v>374.20894513549814</v>
      </c>
      <c r="AA284" s="88">
        <v>31287.155679687508</v>
      </c>
      <c r="AB284" s="88">
        <v>38098.763576636884</v>
      </c>
      <c r="AC284" s="88">
        <v>26275.963774955751</v>
      </c>
      <c r="AD284" s="88">
        <v>39684.640043375053</v>
      </c>
      <c r="AE284" s="88">
        <v>11513.421314538104</v>
      </c>
      <c r="AF284" s="88">
        <v>24.298578869047624</v>
      </c>
      <c r="AG284" s="88">
        <v>23368.922167968751</v>
      </c>
      <c r="AH284" s="88">
        <v>45392.544445312473</v>
      </c>
      <c r="AI284" s="88">
        <v>13613.31274414062</v>
      </c>
      <c r="AJ284" s="88">
        <v>83.873806396484071</v>
      </c>
      <c r="AK284" s="88">
        <v>5522.3300845886279</v>
      </c>
      <c r="AL284" s="88">
        <v>20137.381431640639</v>
      </c>
      <c r="AM284" s="88">
        <v>27320.642487765643</v>
      </c>
      <c r="AN284" s="88">
        <v>4691.6926757812507</v>
      </c>
      <c r="AO284" s="88">
        <v>49175.735962890612</v>
      </c>
      <c r="AP284" s="88">
        <v>553.92898368835552</v>
      </c>
      <c r="AQ284" s="88">
        <v>70939.027882390685</v>
      </c>
      <c r="AR284" s="88">
        <v>53805.538305664086</v>
      </c>
      <c r="AS284" s="88">
        <v>53369.555508114405</v>
      </c>
      <c r="AT284" s="88">
        <v>18224.135371093747</v>
      </c>
      <c r="AU284" s="88">
        <v>58472.153318359378</v>
      </c>
      <c r="AV284" s="88">
        <v>25318.980128906238</v>
      </c>
      <c r="AW284" s="88">
        <v>2616.230963382628</v>
      </c>
      <c r="AX284" s="88">
        <v>41230.26844238281</v>
      </c>
      <c r="AY284" s="88">
        <v>80436.938900156296</v>
      </c>
    </row>
    <row r="285" spans="1:51" x14ac:dyDescent="0.25">
      <c r="A285" s="86">
        <v>43508</v>
      </c>
      <c r="B285" s="87">
        <v>20</v>
      </c>
      <c r="C285" s="88">
        <v>36885.804218749989</v>
      </c>
      <c r="D285" s="88">
        <v>41865.640691406268</v>
      </c>
      <c r="E285" s="88">
        <v>17743.470488281258</v>
      </c>
      <c r="F285" s="88">
        <v>62010.86973046881</v>
      </c>
      <c r="G285" s="88">
        <v>40547.661569756783</v>
      </c>
      <c r="H285" s="88">
        <v>7914.5296856718842</v>
      </c>
      <c r="I285" s="88">
        <v>40734.995910164107</v>
      </c>
      <c r="J285" s="88">
        <v>152.74762344360352</v>
      </c>
      <c r="K285" s="88">
        <v>18403.299804687504</v>
      </c>
      <c r="L285" s="88">
        <v>15213.727942382806</v>
      </c>
      <c r="M285" s="88">
        <v>31527.683273500003</v>
      </c>
      <c r="N285" s="88">
        <v>13790.25488476562</v>
      </c>
      <c r="O285" s="88">
        <v>50135.010048828102</v>
      </c>
      <c r="P285" s="88">
        <v>3503.582678468319</v>
      </c>
      <c r="Q285" s="88">
        <v>31.536245822906498</v>
      </c>
      <c r="R285" s="88">
        <v>5636.3468872070307</v>
      </c>
      <c r="S285" s="88">
        <v>45511.424789062505</v>
      </c>
      <c r="T285" s="88">
        <v>15750.920259765613</v>
      </c>
      <c r="U285" s="88">
        <v>5673.722709960949</v>
      </c>
      <c r="V285" s="88">
        <v>62610.708471562459</v>
      </c>
      <c r="W285" s="88">
        <v>4948.7951660156195</v>
      </c>
      <c r="X285" s="88">
        <v>19086.191887234389</v>
      </c>
      <c r="Y285" s="88">
        <v>16741.810550781254</v>
      </c>
      <c r="Z285" s="88">
        <v>408.2792304870606</v>
      </c>
      <c r="AA285" s="88">
        <v>29860.393406249997</v>
      </c>
      <c r="AB285" s="88">
        <v>32600.740965308785</v>
      </c>
      <c r="AC285" s="88">
        <v>24546.778015838641</v>
      </c>
      <c r="AD285" s="88">
        <v>38329.666348499995</v>
      </c>
      <c r="AE285" s="88">
        <v>10695.851654623424</v>
      </c>
      <c r="AF285" s="88">
        <v>24.298578869047624</v>
      </c>
      <c r="AG285" s="88">
        <v>22718.526859375001</v>
      </c>
      <c r="AH285" s="88">
        <v>46038.122011718726</v>
      </c>
      <c r="AI285" s="88">
        <v>13093.071972656262</v>
      </c>
      <c r="AJ285" s="88">
        <v>69.435350585937698</v>
      </c>
      <c r="AK285" s="88">
        <v>5453.6821226772281</v>
      </c>
      <c r="AL285" s="88">
        <v>20847.919724609361</v>
      </c>
      <c r="AM285" s="88">
        <v>25741.542935921872</v>
      </c>
      <c r="AN285" s="88">
        <v>4957.7239257812398</v>
      </c>
      <c r="AO285" s="88">
        <v>44765.62950488284</v>
      </c>
      <c r="AP285" s="88">
        <v>571.13159513473499</v>
      </c>
      <c r="AQ285" s="88">
        <v>61415.167539874994</v>
      </c>
      <c r="AR285" s="88">
        <v>49521.389093749996</v>
      </c>
      <c r="AS285" s="88">
        <v>53230.029449243179</v>
      </c>
      <c r="AT285" s="88">
        <v>16716.758457031247</v>
      </c>
      <c r="AU285" s="88">
        <v>54299.969310546905</v>
      </c>
      <c r="AV285" s="88">
        <v>25632.907335937489</v>
      </c>
      <c r="AW285" s="88">
        <v>3053.4781480201641</v>
      </c>
      <c r="AX285" s="88">
        <v>41377.356694335955</v>
      </c>
      <c r="AY285" s="88">
        <v>65554.959165187742</v>
      </c>
    </row>
    <row r="286" spans="1:51" x14ac:dyDescent="0.25">
      <c r="A286" s="86">
        <v>43508</v>
      </c>
      <c r="B286" s="87">
        <v>21</v>
      </c>
      <c r="C286" s="88">
        <v>35884.149132812454</v>
      </c>
      <c r="D286" s="88">
        <v>43748.71635546875</v>
      </c>
      <c r="E286" s="88">
        <v>18963.533427734368</v>
      </c>
      <c r="F286" s="88">
        <v>61126.774609374988</v>
      </c>
      <c r="G286" s="88">
        <v>41131.456708485566</v>
      </c>
      <c r="H286" s="88">
        <v>7682.9133634843747</v>
      </c>
      <c r="I286" s="88">
        <v>37129.1383719609</v>
      </c>
      <c r="J286" s="88">
        <v>163.0880508422851</v>
      </c>
      <c r="K286" s="88">
        <v>18784.625146484381</v>
      </c>
      <c r="L286" s="88">
        <v>13963.391892578124</v>
      </c>
      <c r="M286" s="88">
        <v>31246.735517406232</v>
      </c>
      <c r="N286" s="88">
        <v>13915.701773437499</v>
      </c>
      <c r="O286" s="88">
        <v>49518.744740234382</v>
      </c>
      <c r="P286" s="88">
        <v>3592.764267912004</v>
      </c>
      <c r="Q286" s="88">
        <v>32.55521821975708</v>
      </c>
      <c r="R286" s="88">
        <v>6188.2691284179746</v>
      </c>
      <c r="S286" s="88">
        <v>48153.673687499999</v>
      </c>
      <c r="T286" s="88">
        <v>16118.03201757812</v>
      </c>
      <c r="U286" s="88">
        <v>6572.6682666015595</v>
      </c>
      <c r="V286" s="88">
        <v>67889.496585937508</v>
      </c>
      <c r="W286" s="88">
        <v>5145.074731445311</v>
      </c>
      <c r="X286" s="88">
        <v>19603.663303656293</v>
      </c>
      <c r="Y286" s="88">
        <v>16640.644128906246</v>
      </c>
      <c r="Z286" s="88">
        <v>381.64427883911128</v>
      </c>
      <c r="AA286" s="88">
        <v>31330.061224609406</v>
      </c>
      <c r="AB286" s="88">
        <v>29292.108947730656</v>
      </c>
      <c r="AC286" s="88">
        <v>25184.472356742866</v>
      </c>
      <c r="AD286" s="88">
        <v>40980.57291012496</v>
      </c>
      <c r="AE286" s="88">
        <v>10525.310585937497</v>
      </c>
      <c r="AF286" s="88">
        <v>24.298578869047624</v>
      </c>
      <c r="AG286" s="88">
        <v>24027.67203125</v>
      </c>
      <c r="AH286" s="88">
        <v>49120.936601562476</v>
      </c>
      <c r="AI286" s="88">
        <v>13270.268798828141</v>
      </c>
      <c r="AJ286" s="88">
        <v>52.500913574218984</v>
      </c>
      <c r="AK286" s="88">
        <v>5678.3458442107712</v>
      </c>
      <c r="AL286" s="88">
        <v>22783.577347656264</v>
      </c>
      <c r="AM286" s="88">
        <v>26116.074751328109</v>
      </c>
      <c r="AN286" s="88">
        <v>5041.6012207031199</v>
      </c>
      <c r="AO286" s="88">
        <v>45051.136633789072</v>
      </c>
      <c r="AP286" s="88">
        <v>664.13762235641457</v>
      </c>
      <c r="AQ286" s="88">
        <v>54806.879277406326</v>
      </c>
      <c r="AR286" s="88">
        <v>50454.048057617161</v>
      </c>
      <c r="AS286" s="88">
        <v>57254.096606855863</v>
      </c>
      <c r="AT286" s="88">
        <v>16425.967460937496</v>
      </c>
      <c r="AU286" s="88">
        <v>55465.116115234407</v>
      </c>
      <c r="AV286" s="88">
        <v>27914.517468749968</v>
      </c>
      <c r="AW286" s="88">
        <v>3403.421694824212</v>
      </c>
      <c r="AX286" s="88">
        <v>45376.20687255857</v>
      </c>
      <c r="AY286" s="88">
        <v>56795.427539343807</v>
      </c>
    </row>
    <row r="287" spans="1:51" x14ac:dyDescent="0.25">
      <c r="A287" s="86">
        <v>43508</v>
      </c>
      <c r="B287" s="87">
        <v>22</v>
      </c>
      <c r="C287" s="88">
        <v>36065.852853515666</v>
      </c>
      <c r="D287" s="88">
        <v>45636.936710937494</v>
      </c>
      <c r="E287" s="88">
        <v>20350.796816406255</v>
      </c>
      <c r="F287" s="88">
        <v>60996.865125000033</v>
      </c>
      <c r="G287" s="88">
        <v>44223.694800781253</v>
      </c>
      <c r="H287" s="88">
        <v>6662.9631010000021</v>
      </c>
      <c r="I287" s="88">
        <v>34632.918204703092</v>
      </c>
      <c r="J287" s="88">
        <v>161.42802047729498</v>
      </c>
      <c r="K287" s="88">
        <v>20023.402197265619</v>
      </c>
      <c r="L287" s="88">
        <v>14140.253587890631</v>
      </c>
      <c r="M287" s="88">
        <v>33344.902876062493</v>
      </c>
      <c r="N287" s="88">
        <v>15777.585132812506</v>
      </c>
      <c r="O287" s="88">
        <v>49276.13460546876</v>
      </c>
      <c r="P287" s="88">
        <v>3777.08757421876</v>
      </c>
      <c r="Q287" s="88">
        <v>31.541391372680657</v>
      </c>
      <c r="R287" s="88">
        <v>7124.6526489257849</v>
      </c>
      <c r="S287" s="88">
        <v>52754.874908203114</v>
      </c>
      <c r="T287" s="88">
        <v>16651.116844726548</v>
      </c>
      <c r="U287" s="88">
        <v>8072.8228115234315</v>
      </c>
      <c r="V287" s="88">
        <v>72753.567589843748</v>
      </c>
      <c r="W287" s="88">
        <v>5227.17546386719</v>
      </c>
      <c r="X287" s="88">
        <v>20741.296957203162</v>
      </c>
      <c r="Y287" s="88">
        <v>17077.60767187499</v>
      </c>
      <c r="Z287" s="88">
        <v>408.11372545776368</v>
      </c>
      <c r="AA287" s="88">
        <v>33507.512781249941</v>
      </c>
      <c r="AB287" s="88">
        <v>25985.302002418168</v>
      </c>
      <c r="AC287" s="88">
        <v>26821.130902656561</v>
      </c>
      <c r="AD287" s="88">
        <v>44774.301890562485</v>
      </c>
      <c r="AE287" s="88">
        <v>12767.523246093748</v>
      </c>
      <c r="AF287" s="88">
        <v>24.298578869047624</v>
      </c>
      <c r="AG287" s="88">
        <v>25775.2784296875</v>
      </c>
      <c r="AH287" s="88">
        <v>55766.934011718717</v>
      </c>
      <c r="AI287" s="88">
        <v>13661.68305664063</v>
      </c>
      <c r="AJ287" s="88">
        <v>61.207460205079101</v>
      </c>
      <c r="AK287" s="88">
        <v>5809.2268115234401</v>
      </c>
      <c r="AL287" s="88">
        <v>24979.341884765632</v>
      </c>
      <c r="AM287" s="88">
        <v>27926.838216859363</v>
      </c>
      <c r="AN287" s="88">
        <v>6134.4607421874925</v>
      </c>
      <c r="AO287" s="88">
        <v>47115.76940283204</v>
      </c>
      <c r="AP287" s="88">
        <v>822.93833923339901</v>
      </c>
      <c r="AQ287" s="88">
        <v>50761.351746867185</v>
      </c>
      <c r="AR287" s="88">
        <v>53434.303413085945</v>
      </c>
      <c r="AS287" s="88">
        <v>62329.499395912608</v>
      </c>
      <c r="AT287" s="88">
        <v>17091.608199218761</v>
      </c>
      <c r="AU287" s="88">
        <v>57491.306695312509</v>
      </c>
      <c r="AV287" s="88">
        <v>32316.203585937452</v>
      </c>
      <c r="AW287" s="88">
        <v>4047.4262736190885</v>
      </c>
      <c r="AX287" s="88">
        <v>50961.275722656268</v>
      </c>
      <c r="AY287" s="88">
        <v>52037.755579421872</v>
      </c>
    </row>
    <row r="288" spans="1:51" x14ac:dyDescent="0.25">
      <c r="A288" s="86">
        <v>43508</v>
      </c>
      <c r="B288" s="87">
        <v>23</v>
      </c>
      <c r="C288" s="88">
        <v>32961.318734374952</v>
      </c>
      <c r="D288" s="88">
        <v>43633.841410156288</v>
      </c>
      <c r="E288" s="88">
        <v>18920.902089843748</v>
      </c>
      <c r="F288" s="88">
        <v>55715.201660156235</v>
      </c>
      <c r="G288" s="88">
        <v>41409.590570312503</v>
      </c>
      <c r="H288" s="88">
        <v>6244.605623046863</v>
      </c>
      <c r="I288" s="88">
        <v>31291.083377187497</v>
      </c>
      <c r="J288" s="88">
        <v>140.442268371582</v>
      </c>
      <c r="K288" s="88">
        <v>19370.196728515617</v>
      </c>
      <c r="L288" s="88">
        <v>13890.426203125016</v>
      </c>
      <c r="M288" s="88">
        <v>32313.390128734354</v>
      </c>
      <c r="N288" s="88">
        <v>14833.172306640628</v>
      </c>
      <c r="O288" s="88">
        <v>45930.198937499998</v>
      </c>
      <c r="P288" s="88">
        <v>3656.7437177734287</v>
      </c>
      <c r="Q288" s="88">
        <v>31.81243896484375</v>
      </c>
      <c r="R288" s="88">
        <v>6877.1558471679609</v>
      </c>
      <c r="S288" s="88">
        <v>50958.069546874991</v>
      </c>
      <c r="T288" s="88">
        <v>15171.718618164066</v>
      </c>
      <c r="U288" s="88">
        <v>7642.0072607421907</v>
      </c>
      <c r="V288" s="88">
        <v>68444.549292968761</v>
      </c>
      <c r="W288" s="88">
        <v>5110.9644287109386</v>
      </c>
      <c r="X288" s="88">
        <v>19631.221507812486</v>
      </c>
      <c r="Y288" s="88">
        <v>16706.420695312503</v>
      </c>
      <c r="Z288" s="88">
        <v>400.18614219970704</v>
      </c>
      <c r="AA288" s="88">
        <v>31434.324619140636</v>
      </c>
      <c r="AB288" s="88">
        <v>22782.559924293157</v>
      </c>
      <c r="AC288" s="88">
        <v>25141.798558990475</v>
      </c>
      <c r="AD288" s="88">
        <v>42497.839348968737</v>
      </c>
      <c r="AE288" s="88">
        <v>13055.797577148438</v>
      </c>
      <c r="AF288" s="88">
        <v>24.298578869047624</v>
      </c>
      <c r="AG288" s="88">
        <v>24611.770292968751</v>
      </c>
      <c r="AH288" s="88">
        <v>53377.538839843714</v>
      </c>
      <c r="AI288" s="88">
        <v>12080.043066406261</v>
      </c>
      <c r="AJ288" s="88">
        <v>52.775397216796975</v>
      </c>
      <c r="AK288" s="88">
        <v>5603.3596240234392</v>
      </c>
      <c r="AL288" s="88">
        <v>24077.259712890624</v>
      </c>
      <c r="AM288" s="88">
        <v>26765.415952546871</v>
      </c>
      <c r="AN288" s="88">
        <v>5851.8189941406436</v>
      </c>
      <c r="AO288" s="88">
        <v>44940.824876464816</v>
      </c>
      <c r="AP288" s="88">
        <v>799.75703430175804</v>
      </c>
      <c r="AQ288" s="88">
        <v>45891.404687656286</v>
      </c>
      <c r="AR288" s="88">
        <v>50890.344014648421</v>
      </c>
      <c r="AS288" s="88">
        <v>59443.819435651305</v>
      </c>
      <c r="AT288" s="88">
        <v>16189.035859374977</v>
      </c>
      <c r="AU288" s="88">
        <v>53992.527634765625</v>
      </c>
      <c r="AV288" s="88">
        <v>31259.522500000054</v>
      </c>
      <c r="AW288" s="88">
        <v>3976.4304098629004</v>
      </c>
      <c r="AX288" s="88">
        <v>49233.028244628913</v>
      </c>
      <c r="AY288" s="88">
        <v>47046.036116890646</v>
      </c>
    </row>
    <row r="289" spans="1:51" x14ac:dyDescent="0.25">
      <c r="A289" s="86">
        <v>43508</v>
      </c>
      <c r="B289" s="87">
        <v>24</v>
      </c>
      <c r="C289" s="88">
        <v>29990.745597656292</v>
      </c>
      <c r="D289" s="88">
        <v>39753.436464843769</v>
      </c>
      <c r="E289" s="88">
        <v>17173.239238281243</v>
      </c>
      <c r="F289" s="88">
        <v>49964.228742187479</v>
      </c>
      <c r="G289" s="88">
        <v>37095.651232421864</v>
      </c>
      <c r="H289" s="88">
        <v>6094.0815725937491</v>
      </c>
      <c r="I289" s="88">
        <v>28245.644324460929</v>
      </c>
      <c r="J289" s="88">
        <v>123.5647926330567</v>
      </c>
      <c r="K289" s="88">
        <v>17751.538281249996</v>
      </c>
      <c r="L289" s="88">
        <v>13219.842050781252</v>
      </c>
      <c r="M289" s="88">
        <v>30698.459098640622</v>
      </c>
      <c r="N289" s="88">
        <v>13589.89011328125</v>
      </c>
      <c r="O289" s="88">
        <v>40940.971669921848</v>
      </c>
      <c r="P289" s="88">
        <v>3362.7289189453086</v>
      </c>
      <c r="Q289" s="88">
        <v>31.459035396575917</v>
      </c>
      <c r="R289" s="88">
        <v>6244.5285400390558</v>
      </c>
      <c r="S289" s="88">
        <v>46649.353349609381</v>
      </c>
      <c r="T289" s="88">
        <v>14003.65270996093</v>
      </c>
      <c r="U289" s="88">
        <v>7066.6753554687502</v>
      </c>
      <c r="V289" s="88">
        <v>61746.920988281228</v>
      </c>
      <c r="W289" s="88">
        <v>4831.8830566406305</v>
      </c>
      <c r="X289" s="88">
        <v>18963.129407921882</v>
      </c>
      <c r="Y289" s="88">
        <v>15635.755300781253</v>
      </c>
      <c r="Z289" s="88">
        <v>429.48234111328128</v>
      </c>
      <c r="AA289" s="88">
        <v>28207.348257812497</v>
      </c>
      <c r="AB289" s="88">
        <v>20469.130686011929</v>
      </c>
      <c r="AC289" s="88">
        <v>23063.774290672322</v>
      </c>
      <c r="AD289" s="88">
        <v>38518.867978124996</v>
      </c>
      <c r="AE289" s="88">
        <v>12803.734087890634</v>
      </c>
      <c r="AF289" s="88">
        <v>24.298578869047624</v>
      </c>
      <c r="AG289" s="88">
        <v>22365.209535156253</v>
      </c>
      <c r="AH289" s="88">
        <v>48419.446070312508</v>
      </c>
      <c r="AI289" s="88">
        <v>10859.36982421876</v>
      </c>
      <c r="AJ289" s="88">
        <v>55.678915039063057</v>
      </c>
      <c r="AK289" s="88">
        <v>5385.0161083984385</v>
      </c>
      <c r="AL289" s="88">
        <v>21524.538988281256</v>
      </c>
      <c r="AM289" s="88">
        <v>24857.982018328108</v>
      </c>
      <c r="AN289" s="88">
        <v>4867.3093750000098</v>
      </c>
      <c r="AO289" s="88">
        <v>41034.7577705078</v>
      </c>
      <c r="AP289" s="88">
        <v>814.25230407714798</v>
      </c>
      <c r="AQ289" s="88">
        <v>41584.55773707811</v>
      </c>
      <c r="AR289" s="88">
        <v>46505.781507812542</v>
      </c>
      <c r="AS289" s="88">
        <v>53396.671813874214</v>
      </c>
      <c r="AT289" s="88">
        <v>15239.159156249987</v>
      </c>
      <c r="AU289" s="88">
        <v>48687.543867187538</v>
      </c>
      <c r="AV289" s="88">
        <v>28351.15022656252</v>
      </c>
      <c r="AW289" s="88">
        <v>3597.4904283889746</v>
      </c>
      <c r="AX289" s="88">
        <v>44823.959770507827</v>
      </c>
      <c r="AY289" s="88">
        <v>43020.863541781226</v>
      </c>
    </row>
    <row r="290" spans="1:51" x14ac:dyDescent="0.25">
      <c r="A290" s="86">
        <v>43509</v>
      </c>
      <c r="B290" s="87">
        <v>1</v>
      </c>
      <c r="C290" s="88">
        <v>27025.361800781247</v>
      </c>
      <c r="D290" s="88">
        <v>35351.382316406241</v>
      </c>
      <c r="E290" s="88">
        <v>15071.254179687496</v>
      </c>
      <c r="F290" s="88">
        <v>44027.236289062508</v>
      </c>
      <c r="G290" s="88">
        <v>33021.567486328102</v>
      </c>
      <c r="H290" s="88">
        <v>6350.9926216562617</v>
      </c>
      <c r="I290" s="88">
        <v>25473.475756304659</v>
      </c>
      <c r="J290" s="88">
        <v>103.82524681091311</v>
      </c>
      <c r="K290" s="88">
        <v>15733.716479492185</v>
      </c>
      <c r="L290" s="88">
        <v>12604.022302734367</v>
      </c>
      <c r="M290" s="88">
        <v>29538.364698687492</v>
      </c>
      <c r="N290" s="88">
        <v>12537.031076171881</v>
      </c>
      <c r="O290" s="88">
        <v>36279.941282226529</v>
      </c>
      <c r="P290" s="88">
        <v>3031.1497177734404</v>
      </c>
      <c r="Q290" s="88">
        <v>31.064906597137451</v>
      </c>
      <c r="R290" s="88">
        <v>5295.4167480468741</v>
      </c>
      <c r="S290" s="88">
        <v>40165.460414062523</v>
      </c>
      <c r="T290" s="88">
        <v>12815.393999023447</v>
      </c>
      <c r="U290" s="88">
        <v>6429.1283798828208</v>
      </c>
      <c r="V290" s="88">
        <v>53348.767812499966</v>
      </c>
      <c r="W290" s="88">
        <v>4362.197094726569</v>
      </c>
      <c r="X290" s="88">
        <v>18378.075067156231</v>
      </c>
      <c r="Y290" s="88">
        <v>13997.806097656248</v>
      </c>
      <c r="Z290" s="88">
        <v>398.08935452880843</v>
      </c>
      <c r="AA290" s="88">
        <v>24362.014865234385</v>
      </c>
      <c r="AB290" s="88">
        <v>18741.356297340044</v>
      </c>
      <c r="AC290" s="88">
        <v>20870.102678764342</v>
      </c>
      <c r="AD290" s="88">
        <v>33063.262627874974</v>
      </c>
      <c r="AE290" s="88">
        <v>11694.519305664071</v>
      </c>
      <c r="AF290" s="88">
        <v>24.298578869047624</v>
      </c>
      <c r="AG290" s="88">
        <v>19320.867292968753</v>
      </c>
      <c r="AH290" s="88">
        <v>41271.917718750025</v>
      </c>
      <c r="AI290" s="88">
        <v>9631.7122558593692</v>
      </c>
      <c r="AJ290" s="88">
        <v>55.040833251953089</v>
      </c>
      <c r="AK290" s="88">
        <v>5339.4549511718706</v>
      </c>
      <c r="AL290" s="88">
        <v>18202.134716796882</v>
      </c>
      <c r="AM290" s="88">
        <v>21657.256230296884</v>
      </c>
      <c r="AN290" s="88">
        <v>3982.6936035156295</v>
      </c>
      <c r="AO290" s="88">
        <v>35619.138892089868</v>
      </c>
      <c r="AP290" s="88">
        <v>492.32638549804597</v>
      </c>
      <c r="AQ290" s="88">
        <v>37621.34205778125</v>
      </c>
      <c r="AR290" s="88">
        <v>40625.82004785155</v>
      </c>
      <c r="AS290" s="88">
        <v>45740.015401141325</v>
      </c>
      <c r="AT290" s="88">
        <v>14139.291664062495</v>
      </c>
      <c r="AU290" s="88">
        <v>42828.830386718808</v>
      </c>
      <c r="AV290" s="88">
        <v>24746.306628906234</v>
      </c>
      <c r="AW290" s="88">
        <v>3036.6795357971237</v>
      </c>
      <c r="AX290" s="88">
        <v>37916.421942138659</v>
      </c>
      <c r="AY290" s="88">
        <v>39518.782955703158</v>
      </c>
    </row>
    <row r="291" spans="1:51" x14ac:dyDescent="0.25">
      <c r="A291" s="86">
        <v>43509</v>
      </c>
      <c r="B291" s="87">
        <v>2</v>
      </c>
      <c r="C291" s="88">
        <v>25143.841443359372</v>
      </c>
      <c r="D291" s="88">
        <v>31637.093996093728</v>
      </c>
      <c r="E291" s="88">
        <v>13437.815097656259</v>
      </c>
      <c r="F291" s="88">
        <v>40015.586750000009</v>
      </c>
      <c r="G291" s="88">
        <v>29141.27970703127</v>
      </c>
      <c r="H291" s="88">
        <v>6263.3717630000101</v>
      </c>
      <c r="I291" s="88">
        <v>23249.2525856875</v>
      </c>
      <c r="J291" s="88">
        <v>88.2718696594238</v>
      </c>
      <c r="K291" s="88">
        <v>14020.813574218737</v>
      </c>
      <c r="L291" s="88">
        <v>11960.478953124988</v>
      </c>
      <c r="M291" s="88">
        <v>28046.62980499999</v>
      </c>
      <c r="N291" s="88">
        <v>11564.820546874997</v>
      </c>
      <c r="O291" s="88">
        <v>32785.710597656223</v>
      </c>
      <c r="P291" s="88">
        <v>2773.9893496093796</v>
      </c>
      <c r="Q291" s="88">
        <v>30.556595802307129</v>
      </c>
      <c r="R291" s="88">
        <v>4385.6225402832024</v>
      </c>
      <c r="S291" s="88">
        <v>34851.875936523436</v>
      </c>
      <c r="T291" s="88">
        <v>11705.328815429677</v>
      </c>
      <c r="U291" s="88">
        <v>5944.7523251953098</v>
      </c>
      <c r="V291" s="88">
        <v>46698.918773437479</v>
      </c>
      <c r="W291" s="88">
        <v>4017.1919921875001</v>
      </c>
      <c r="X291" s="88">
        <v>17373.547535531248</v>
      </c>
      <c r="Y291" s="88">
        <v>12610.113210937498</v>
      </c>
      <c r="Z291" s="88">
        <v>372.84454707641595</v>
      </c>
      <c r="AA291" s="88">
        <v>21371.837224609382</v>
      </c>
      <c r="AB291" s="88">
        <v>17531.184127418168</v>
      </c>
      <c r="AC291" s="88">
        <v>19116.023329032902</v>
      </c>
      <c r="AD291" s="88">
        <v>28448.573424187485</v>
      </c>
      <c r="AE291" s="88">
        <v>10956.367869140628</v>
      </c>
      <c r="AF291" s="88">
        <v>24.298578869047624</v>
      </c>
      <c r="AG291" s="88">
        <v>16781.248816406249</v>
      </c>
      <c r="AH291" s="88">
        <v>35447.212332031289</v>
      </c>
      <c r="AI291" s="88">
        <v>8643.642285156262</v>
      </c>
      <c r="AJ291" s="88">
        <v>52.462534912108836</v>
      </c>
      <c r="AK291" s="88">
        <v>5420.2633691406209</v>
      </c>
      <c r="AL291" s="88">
        <v>15513.357445312529</v>
      </c>
      <c r="AM291" s="88">
        <v>19290.300367921882</v>
      </c>
      <c r="AN291" s="88">
        <v>3484.9529296874889</v>
      </c>
      <c r="AO291" s="88">
        <v>31365.31472412113</v>
      </c>
      <c r="AP291" s="88">
        <v>254.23138427734398</v>
      </c>
      <c r="AQ291" s="88">
        <v>34686.406310398444</v>
      </c>
      <c r="AR291" s="88">
        <v>36105.148039062464</v>
      </c>
      <c r="AS291" s="88">
        <v>39389.915451978588</v>
      </c>
      <c r="AT291" s="88">
        <v>13328.841652343741</v>
      </c>
      <c r="AU291" s="88">
        <v>38415.614001953123</v>
      </c>
      <c r="AV291" s="88">
        <v>21609.520628906252</v>
      </c>
      <c r="AW291" s="88">
        <v>2557.0117604537963</v>
      </c>
      <c r="AX291" s="88">
        <v>32056.409001464832</v>
      </c>
      <c r="AY291" s="88">
        <v>36920.76270860932</v>
      </c>
    </row>
    <row r="292" spans="1:51" x14ac:dyDescent="0.25">
      <c r="A292" s="86">
        <v>43509</v>
      </c>
      <c r="B292" s="87">
        <v>3</v>
      </c>
      <c r="C292" s="88">
        <v>24145.938437500012</v>
      </c>
      <c r="D292" s="88">
        <v>29338.822480468745</v>
      </c>
      <c r="E292" s="88">
        <v>12369.120810546872</v>
      </c>
      <c r="F292" s="88">
        <v>37837.487462890633</v>
      </c>
      <c r="G292" s="88">
        <v>27073.530380859396</v>
      </c>
      <c r="H292" s="88">
        <v>6004.5404120468629</v>
      </c>
      <c r="I292" s="88">
        <v>22057.464087964832</v>
      </c>
      <c r="J292" s="88">
        <v>80.351100921630803</v>
      </c>
      <c r="K292" s="88">
        <v>12914.863696289069</v>
      </c>
      <c r="L292" s="88">
        <v>12074.505420898464</v>
      </c>
      <c r="M292" s="88">
        <v>26559.864753312515</v>
      </c>
      <c r="N292" s="88">
        <v>10757.634626953117</v>
      </c>
      <c r="O292" s="88">
        <v>30618.918343750007</v>
      </c>
      <c r="P292" s="88">
        <v>2593.6497568359396</v>
      </c>
      <c r="Q292" s="88">
        <v>30.265592575073249</v>
      </c>
      <c r="R292" s="88">
        <v>3801.0750061035178</v>
      </c>
      <c r="S292" s="88">
        <v>31502.802668945311</v>
      </c>
      <c r="T292" s="88">
        <v>11244.143947265622</v>
      </c>
      <c r="U292" s="88">
        <v>5589.7298535156206</v>
      </c>
      <c r="V292" s="88">
        <v>42710.807333984332</v>
      </c>
      <c r="W292" s="88">
        <v>3814.2153808593803</v>
      </c>
      <c r="X292" s="88">
        <v>16353.68136476566</v>
      </c>
      <c r="Y292" s="88">
        <v>11180.4494609375</v>
      </c>
      <c r="Z292" s="88">
        <v>349.58724286499023</v>
      </c>
      <c r="AA292" s="88">
        <v>19995.581544921875</v>
      </c>
      <c r="AB292" s="88">
        <v>16798.835418433784</v>
      </c>
      <c r="AC292" s="88">
        <v>18093.091068771366</v>
      </c>
      <c r="AD292" s="88">
        <v>25943.115673906232</v>
      </c>
      <c r="AE292" s="88">
        <v>10091.635898437524</v>
      </c>
      <c r="AF292" s="88">
        <v>24.298578869047624</v>
      </c>
      <c r="AG292" s="88">
        <v>15235.819320312501</v>
      </c>
      <c r="AH292" s="88">
        <v>31862.519566406252</v>
      </c>
      <c r="AI292" s="88">
        <v>8142.6409667968701</v>
      </c>
      <c r="AJ292" s="88">
        <v>54.199014160155897</v>
      </c>
      <c r="AK292" s="88">
        <v>5210.4512646484309</v>
      </c>
      <c r="AL292" s="88">
        <v>13650.369606445332</v>
      </c>
      <c r="AM292" s="88">
        <v>17684.787406609375</v>
      </c>
      <c r="AN292" s="88">
        <v>2949.6327636718711</v>
      </c>
      <c r="AO292" s="88">
        <v>28633.861588378899</v>
      </c>
      <c r="AP292" s="88">
        <v>224.67520141601494</v>
      </c>
      <c r="AQ292" s="88">
        <v>32981.023221953132</v>
      </c>
      <c r="AR292" s="88">
        <v>33291.228484863263</v>
      </c>
      <c r="AS292" s="88">
        <v>35536.353195922326</v>
      </c>
      <c r="AT292" s="88">
        <v>12633.738695312495</v>
      </c>
      <c r="AU292" s="88">
        <v>36053.522044921876</v>
      </c>
      <c r="AV292" s="88">
        <v>19605.366132812494</v>
      </c>
      <c r="AW292" s="88">
        <v>2272.0993152755682</v>
      </c>
      <c r="AX292" s="88">
        <v>28614.026652832024</v>
      </c>
      <c r="AY292" s="88">
        <v>35374.481427828046</v>
      </c>
    </row>
    <row r="293" spans="1:51" x14ac:dyDescent="0.25">
      <c r="A293" s="86">
        <v>43509</v>
      </c>
      <c r="B293" s="87">
        <v>4</v>
      </c>
      <c r="C293" s="88">
        <v>23546.507916015638</v>
      </c>
      <c r="D293" s="88">
        <v>28150.979292968754</v>
      </c>
      <c r="E293" s="88">
        <v>11812.872226562506</v>
      </c>
      <c r="F293" s="88">
        <v>36739.297292968731</v>
      </c>
      <c r="G293" s="88">
        <v>24372.630498046907</v>
      </c>
      <c r="H293" s="88">
        <v>5654.2709450000011</v>
      </c>
      <c r="I293" s="88">
        <v>21525.423223124999</v>
      </c>
      <c r="J293" s="88">
        <v>80.143182754516687</v>
      </c>
      <c r="K293" s="88">
        <v>12361.146801757823</v>
      </c>
      <c r="L293" s="88">
        <v>11466.15142675783</v>
      </c>
      <c r="M293" s="88">
        <v>26683.523571109341</v>
      </c>
      <c r="N293" s="88">
        <v>10225.283734374998</v>
      </c>
      <c r="O293" s="88">
        <v>29678.423791015637</v>
      </c>
      <c r="P293" s="88">
        <v>2542.54249316407</v>
      </c>
      <c r="Q293" s="88">
        <v>29.89451789855957</v>
      </c>
      <c r="R293" s="88">
        <v>3580.1838439941403</v>
      </c>
      <c r="S293" s="88">
        <v>29725.960162109357</v>
      </c>
      <c r="T293" s="88">
        <v>10940.378477539076</v>
      </c>
      <c r="U293" s="88">
        <v>5389.8233105468789</v>
      </c>
      <c r="V293" s="88">
        <v>40458.306593749985</v>
      </c>
      <c r="W293" s="88">
        <v>3684.6434326171884</v>
      </c>
      <c r="X293" s="88">
        <v>16481.932803656233</v>
      </c>
      <c r="Y293" s="88">
        <v>10612.100097656255</v>
      </c>
      <c r="Z293" s="88">
        <v>376.04769208374023</v>
      </c>
      <c r="AA293" s="88">
        <v>18465.035864257836</v>
      </c>
      <c r="AB293" s="88">
        <v>16547.762725074423</v>
      </c>
      <c r="AC293" s="88">
        <v>17549.423905860931</v>
      </c>
      <c r="AD293" s="88">
        <v>24520.886955625007</v>
      </c>
      <c r="AE293" s="88">
        <v>9902.9181416015872</v>
      </c>
      <c r="AF293" s="88">
        <v>24.298578869047624</v>
      </c>
      <c r="AG293" s="88">
        <v>14420.051757812498</v>
      </c>
      <c r="AH293" s="88">
        <v>29452.660812500017</v>
      </c>
      <c r="AI293" s="88">
        <v>7969.2524902343703</v>
      </c>
      <c r="AJ293" s="88">
        <v>49.731725341797173</v>
      </c>
      <c r="AK293" s="88">
        <v>5176.3668945312602</v>
      </c>
      <c r="AL293" s="88">
        <v>12430.152508789062</v>
      </c>
      <c r="AM293" s="88">
        <v>16920.803845281291</v>
      </c>
      <c r="AN293" s="88">
        <v>2993.7609863281318</v>
      </c>
      <c r="AO293" s="88">
        <v>27179.358493652369</v>
      </c>
      <c r="AP293" s="88">
        <v>224.26074218750011</v>
      </c>
      <c r="AQ293" s="88">
        <v>32207.9585997344</v>
      </c>
      <c r="AR293" s="88">
        <v>31711.793405273442</v>
      </c>
      <c r="AS293" s="88">
        <v>33021.019149138468</v>
      </c>
      <c r="AT293" s="88">
        <v>12333.768601562499</v>
      </c>
      <c r="AU293" s="88">
        <v>34488.39016210939</v>
      </c>
      <c r="AV293" s="88">
        <v>18566.759171874994</v>
      </c>
      <c r="AW293" s="88">
        <v>2046.137348144541</v>
      </c>
      <c r="AX293" s="88">
        <v>26539.309229736322</v>
      </c>
      <c r="AY293" s="88">
        <v>34684.862657156213</v>
      </c>
    </row>
    <row r="294" spans="1:51" x14ac:dyDescent="0.25">
      <c r="A294" s="86">
        <v>43509</v>
      </c>
      <c r="B294" s="87">
        <v>5</v>
      </c>
      <c r="C294" s="88">
        <v>23236.847923828114</v>
      </c>
      <c r="D294" s="88">
        <v>27465.35928515625</v>
      </c>
      <c r="E294" s="88">
        <v>11527.72877441407</v>
      </c>
      <c r="F294" s="88">
        <v>35958.19437500005</v>
      </c>
      <c r="G294" s="88">
        <v>24086.181124999985</v>
      </c>
      <c r="H294" s="88">
        <v>5841.093167281254</v>
      </c>
      <c r="I294" s="88">
        <v>21230.494997500013</v>
      </c>
      <c r="J294" s="88">
        <v>75.000062942504911</v>
      </c>
      <c r="K294" s="88">
        <v>12379.396899414063</v>
      </c>
      <c r="L294" s="88">
        <v>10963.296243164079</v>
      </c>
      <c r="M294" s="88">
        <v>26643.508439999983</v>
      </c>
      <c r="N294" s="88">
        <v>10080.423816406246</v>
      </c>
      <c r="O294" s="88">
        <v>29450.194651367197</v>
      </c>
      <c r="P294" s="88">
        <v>2451.4605419921795</v>
      </c>
      <c r="Q294" s="88">
        <v>29.714809417724609</v>
      </c>
      <c r="R294" s="88">
        <v>3499.2840209960937</v>
      </c>
      <c r="S294" s="88">
        <v>28767.030583984393</v>
      </c>
      <c r="T294" s="88">
        <v>10739.164025390623</v>
      </c>
      <c r="U294" s="88">
        <v>5302.4296542968696</v>
      </c>
      <c r="V294" s="88">
        <v>39294.403472656246</v>
      </c>
      <c r="W294" s="88">
        <v>3635.9145019531197</v>
      </c>
      <c r="X294" s="88">
        <v>15139.018344374947</v>
      </c>
      <c r="Y294" s="88">
        <v>11098.912128906246</v>
      </c>
      <c r="Z294" s="88">
        <v>350.12518385620115</v>
      </c>
      <c r="AA294" s="88">
        <v>17723.735781250012</v>
      </c>
      <c r="AB294" s="88">
        <v>16716.043814918165</v>
      </c>
      <c r="AC294" s="88">
        <v>17165.988761878998</v>
      </c>
      <c r="AD294" s="88">
        <v>23811.103716546873</v>
      </c>
      <c r="AE294" s="88">
        <v>10199.997494140633</v>
      </c>
      <c r="AF294" s="88">
        <v>24.298578869047624</v>
      </c>
      <c r="AG294" s="88">
        <v>14050.6781328125</v>
      </c>
      <c r="AH294" s="88">
        <v>28460.63230859374</v>
      </c>
      <c r="AI294" s="88">
        <v>7727.7222412109304</v>
      </c>
      <c r="AJ294" s="88">
        <v>50.070165527344045</v>
      </c>
      <c r="AK294" s="88">
        <v>5072.3426464843797</v>
      </c>
      <c r="AL294" s="88">
        <v>11708.062193359372</v>
      </c>
      <c r="AM294" s="88">
        <v>16407.946316687485</v>
      </c>
      <c r="AN294" s="88">
        <v>2872.2617675781203</v>
      </c>
      <c r="AO294" s="88">
        <v>26232.977756835953</v>
      </c>
      <c r="AP294" s="88">
        <v>230.2195281982431</v>
      </c>
      <c r="AQ294" s="88">
        <v>31537.214612874999</v>
      </c>
      <c r="AR294" s="88">
        <v>31024.026396484376</v>
      </c>
      <c r="AS294" s="88">
        <v>31921.101869623104</v>
      </c>
      <c r="AT294" s="88">
        <v>12382.041925781245</v>
      </c>
      <c r="AU294" s="88">
        <v>33907.332957031278</v>
      </c>
      <c r="AV294" s="88">
        <v>18030.203355468744</v>
      </c>
      <c r="AW294" s="88">
        <v>1955.726568359383</v>
      </c>
      <c r="AX294" s="88">
        <v>25904.059919433585</v>
      </c>
      <c r="AY294" s="88">
        <v>34310.260825031277</v>
      </c>
    </row>
    <row r="295" spans="1:51" x14ac:dyDescent="0.25">
      <c r="A295" s="86">
        <v>43509</v>
      </c>
      <c r="B295" s="87">
        <v>6</v>
      </c>
      <c r="C295" s="88">
        <v>23354.973345703092</v>
      </c>
      <c r="D295" s="88">
        <v>28010.822308593764</v>
      </c>
      <c r="E295" s="88">
        <v>11569.575166015627</v>
      </c>
      <c r="F295" s="88">
        <v>35875.976335937514</v>
      </c>
      <c r="G295" s="88">
        <v>25096.479236328127</v>
      </c>
      <c r="H295" s="88">
        <v>5658.6224165781159</v>
      </c>
      <c r="I295" s="88">
        <v>21577.354354335959</v>
      </c>
      <c r="J295" s="88">
        <v>75.422595977783203</v>
      </c>
      <c r="K295" s="88">
        <v>12465.00388183595</v>
      </c>
      <c r="L295" s="88">
        <v>11078.852750976546</v>
      </c>
      <c r="M295" s="88">
        <v>26431.996966703144</v>
      </c>
      <c r="N295" s="88">
        <v>9883.9595312500114</v>
      </c>
      <c r="O295" s="88">
        <v>29951.201276367188</v>
      </c>
      <c r="P295" s="88">
        <v>2526.2678056640698</v>
      </c>
      <c r="Q295" s="88">
        <v>29.210004806518548</v>
      </c>
      <c r="R295" s="88">
        <v>3492.7162780761732</v>
      </c>
      <c r="S295" s="88">
        <v>28756.717368164056</v>
      </c>
      <c r="T295" s="88">
        <v>10751.35721777345</v>
      </c>
      <c r="U295" s="88">
        <v>5312.3580078124996</v>
      </c>
      <c r="V295" s="88">
        <v>39490.287972656261</v>
      </c>
      <c r="W295" s="88">
        <v>3601.8545410156212</v>
      </c>
      <c r="X295" s="88">
        <v>16139.717337531229</v>
      </c>
      <c r="Y295" s="88">
        <v>10931.29701953125</v>
      </c>
      <c r="Z295" s="88">
        <v>375.22434955444322</v>
      </c>
      <c r="AA295" s="88">
        <v>18125.615482421865</v>
      </c>
      <c r="AB295" s="88">
        <v>17399.449076636934</v>
      </c>
      <c r="AC295" s="88">
        <v>17155.157896347035</v>
      </c>
      <c r="AD295" s="88">
        <v>23897.58286865626</v>
      </c>
      <c r="AE295" s="88">
        <v>10336.332765625009</v>
      </c>
      <c r="AF295" s="88">
        <v>24.298578869047624</v>
      </c>
      <c r="AG295" s="88">
        <v>14217.686402343745</v>
      </c>
      <c r="AH295" s="88">
        <v>28660.405847656271</v>
      </c>
      <c r="AI295" s="88">
        <v>7784.4574218749913</v>
      </c>
      <c r="AJ295" s="88">
        <v>53.010072265625837</v>
      </c>
      <c r="AK295" s="88">
        <v>4981.7544287109286</v>
      </c>
      <c r="AL295" s="88">
        <v>12123.220413085928</v>
      </c>
      <c r="AM295" s="88">
        <v>16358.917062249995</v>
      </c>
      <c r="AN295" s="88">
        <v>2170.2834960937489</v>
      </c>
      <c r="AO295" s="88">
        <v>26349.449240722664</v>
      </c>
      <c r="AP295" s="88">
        <v>216.67077636718693</v>
      </c>
      <c r="AQ295" s="88">
        <v>31623.930930773382</v>
      </c>
      <c r="AR295" s="88">
        <v>31283.32337548826</v>
      </c>
      <c r="AS295" s="88">
        <v>32310.138082707988</v>
      </c>
      <c r="AT295" s="88">
        <v>12174.916253906236</v>
      </c>
      <c r="AU295" s="88">
        <v>34142.714710937522</v>
      </c>
      <c r="AV295" s="88">
        <v>18131.781996093752</v>
      </c>
      <c r="AW295" s="88">
        <v>1999.0215473632736</v>
      </c>
      <c r="AX295" s="88">
        <v>26284.668363037126</v>
      </c>
      <c r="AY295" s="88">
        <v>34894.196855359456</v>
      </c>
    </row>
    <row r="296" spans="1:51" x14ac:dyDescent="0.25">
      <c r="A296" s="86">
        <v>43509</v>
      </c>
      <c r="B296" s="87">
        <v>7</v>
      </c>
      <c r="C296" s="88">
        <v>25162.926166015579</v>
      </c>
      <c r="D296" s="88">
        <v>30506.403640625002</v>
      </c>
      <c r="E296" s="88">
        <v>12454.295141601566</v>
      </c>
      <c r="F296" s="88">
        <v>38902.025249999992</v>
      </c>
      <c r="G296" s="88">
        <v>26920.920371093769</v>
      </c>
      <c r="H296" s="88">
        <v>6049.9966028281287</v>
      </c>
      <c r="I296" s="88">
        <v>24448.973950488282</v>
      </c>
      <c r="J296" s="88">
        <v>74.983814239501896</v>
      </c>
      <c r="K296" s="88">
        <v>13191.616674804691</v>
      </c>
      <c r="L296" s="88">
        <v>11256.172136718771</v>
      </c>
      <c r="M296" s="88">
        <v>27158.786654875035</v>
      </c>
      <c r="N296" s="88">
        <v>10087.724828124999</v>
      </c>
      <c r="O296" s="88">
        <v>33150.389423828128</v>
      </c>
      <c r="P296" s="88">
        <v>2625.1430126953201</v>
      </c>
      <c r="Q296" s="88">
        <v>29.407433032989498</v>
      </c>
      <c r="R296" s="88">
        <v>3743.4916137695318</v>
      </c>
      <c r="S296" s="88">
        <v>30598.545581054688</v>
      </c>
      <c r="T296" s="88">
        <v>11283.260366210941</v>
      </c>
      <c r="U296" s="88">
        <v>5452.8477646484407</v>
      </c>
      <c r="V296" s="88">
        <v>42542.163403203151</v>
      </c>
      <c r="W296" s="88">
        <v>3891.3886230468815</v>
      </c>
      <c r="X296" s="88">
        <v>16129.535691781264</v>
      </c>
      <c r="Y296" s="88">
        <v>11409.732324218749</v>
      </c>
      <c r="Z296" s="88">
        <v>382.66529979858382</v>
      </c>
      <c r="AA296" s="88">
        <v>19882.663826171905</v>
      </c>
      <c r="AB296" s="88">
        <v>19959.85259616817</v>
      </c>
      <c r="AC296" s="88">
        <v>18094.2727563095</v>
      </c>
      <c r="AD296" s="88">
        <v>25895.941949515647</v>
      </c>
      <c r="AE296" s="88">
        <v>10495.190098632802</v>
      </c>
      <c r="AF296" s="88">
        <v>24.298578869047624</v>
      </c>
      <c r="AG296" s="88">
        <v>15346.719773437493</v>
      </c>
      <c r="AH296" s="88">
        <v>31113.038246093736</v>
      </c>
      <c r="AI296" s="88">
        <v>8326.4441406250007</v>
      </c>
      <c r="AJ296" s="88">
        <v>55.743875976561924</v>
      </c>
      <c r="AK296" s="88">
        <v>5339.3340283203115</v>
      </c>
      <c r="AL296" s="88">
        <v>13020.621807617177</v>
      </c>
      <c r="AM296" s="88">
        <v>17625.065645531227</v>
      </c>
      <c r="AN296" s="88">
        <v>2817.4641601562489</v>
      </c>
      <c r="AO296" s="88">
        <v>28542.020220214868</v>
      </c>
      <c r="AP296" s="88">
        <v>242.73629760742097</v>
      </c>
      <c r="AQ296" s="88">
        <v>34425.108246679651</v>
      </c>
      <c r="AR296" s="88">
        <v>34321.217987792959</v>
      </c>
      <c r="AS296" s="88">
        <v>35171.725862166932</v>
      </c>
      <c r="AT296" s="88">
        <v>12820.222988281266</v>
      </c>
      <c r="AU296" s="88">
        <v>36756.183591796856</v>
      </c>
      <c r="AV296" s="88">
        <v>19533.245621093756</v>
      </c>
      <c r="AW296" s="88">
        <v>2139.7314350585962</v>
      </c>
      <c r="AX296" s="88">
        <v>27906.4291772461</v>
      </c>
      <c r="AY296" s="88">
        <v>38812.133753000031</v>
      </c>
    </row>
    <row r="297" spans="1:51" x14ac:dyDescent="0.25">
      <c r="A297" s="86">
        <v>43509</v>
      </c>
      <c r="B297" s="87">
        <v>8</v>
      </c>
      <c r="C297" s="88">
        <v>28667.072126953142</v>
      </c>
      <c r="D297" s="88">
        <v>31838.841992187481</v>
      </c>
      <c r="E297" s="88">
        <v>13091.032529296876</v>
      </c>
      <c r="F297" s="88">
        <v>44978.323765625035</v>
      </c>
      <c r="G297" s="88">
        <v>28287.2355783198</v>
      </c>
      <c r="H297" s="88">
        <v>6852.9937743750088</v>
      </c>
      <c r="I297" s="88">
        <v>29582.772154683589</v>
      </c>
      <c r="J297" s="88">
        <v>86.9928169250488</v>
      </c>
      <c r="K297" s="88">
        <v>14383.688378906265</v>
      </c>
      <c r="L297" s="88">
        <v>12263.262508789066</v>
      </c>
      <c r="M297" s="88">
        <v>28579.261326140611</v>
      </c>
      <c r="N297" s="88">
        <v>10162.048957031271</v>
      </c>
      <c r="O297" s="88">
        <v>38680.412826171865</v>
      </c>
      <c r="P297" s="88">
        <v>2638.4069056410085</v>
      </c>
      <c r="Q297" s="88">
        <v>29.767876625061028</v>
      </c>
      <c r="R297" s="88">
        <v>3614.8179199218753</v>
      </c>
      <c r="S297" s="88">
        <v>31306.148894531245</v>
      </c>
      <c r="T297" s="88">
        <v>10968.998309570312</v>
      </c>
      <c r="U297" s="88">
        <v>5002.0517714843691</v>
      </c>
      <c r="V297" s="88">
        <v>43709.302438984363</v>
      </c>
      <c r="W297" s="88">
        <v>3921.3967285156309</v>
      </c>
      <c r="X297" s="88">
        <v>18218.810391265641</v>
      </c>
      <c r="Y297" s="88">
        <v>12943.564656249997</v>
      </c>
      <c r="Z297" s="88">
        <v>338.75923201904288</v>
      </c>
      <c r="AA297" s="88">
        <v>21555.252375976583</v>
      </c>
      <c r="AB297" s="88">
        <v>26201.369398902549</v>
      </c>
      <c r="AC297" s="88">
        <v>18934.234826919543</v>
      </c>
      <c r="AD297" s="88">
        <v>26854.948735015649</v>
      </c>
      <c r="AE297" s="88">
        <v>10679.224610351561</v>
      </c>
      <c r="AF297" s="88">
        <v>24.298578869047624</v>
      </c>
      <c r="AG297" s="88">
        <v>17262.241312499995</v>
      </c>
      <c r="AH297" s="88">
        <v>29917.633039062504</v>
      </c>
      <c r="AI297" s="88">
        <v>8942.8525878906203</v>
      </c>
      <c r="AJ297" s="88">
        <v>82.65869409179686</v>
      </c>
      <c r="AK297" s="88">
        <v>5541.7861988241266</v>
      </c>
      <c r="AL297" s="88">
        <v>12578.09712109374</v>
      </c>
      <c r="AM297" s="88">
        <v>17659.911868140636</v>
      </c>
      <c r="AN297" s="88">
        <v>2812.6927734375099</v>
      </c>
      <c r="AO297" s="88">
        <v>30940.231066406279</v>
      </c>
      <c r="AP297" s="88">
        <v>157.69965553283691</v>
      </c>
      <c r="AQ297" s="88">
        <v>42703.651721953174</v>
      </c>
      <c r="AR297" s="88">
        <v>38202.502416015595</v>
      </c>
      <c r="AS297" s="88">
        <v>36484.103143724948</v>
      </c>
      <c r="AT297" s="88">
        <v>13673.194109374992</v>
      </c>
      <c r="AU297" s="88">
        <v>41627.392519531226</v>
      </c>
      <c r="AV297" s="88">
        <v>18542.311488281233</v>
      </c>
      <c r="AW297" s="88">
        <v>1855.8209501953181</v>
      </c>
      <c r="AX297" s="88">
        <v>26754.571339111331</v>
      </c>
      <c r="AY297" s="88">
        <v>50219.222312453101</v>
      </c>
    </row>
    <row r="298" spans="1:51" x14ac:dyDescent="0.25">
      <c r="A298" s="86">
        <v>43509</v>
      </c>
      <c r="B298" s="87">
        <v>9</v>
      </c>
      <c r="C298" s="88">
        <v>33252.061101562453</v>
      </c>
      <c r="D298" s="88">
        <v>35877.872667968724</v>
      </c>
      <c r="E298" s="88">
        <v>14183.149101562494</v>
      </c>
      <c r="F298" s="88">
        <v>50885.937800781248</v>
      </c>
      <c r="G298" s="88">
        <v>35129.64917059477</v>
      </c>
      <c r="H298" s="88">
        <v>9150.6904239062496</v>
      </c>
      <c r="I298" s="88">
        <v>35385.810840363301</v>
      </c>
      <c r="J298" s="88">
        <v>106.82109832763682</v>
      </c>
      <c r="K298" s="88">
        <v>16501.501562500009</v>
      </c>
      <c r="L298" s="88">
        <v>14574.436523437513</v>
      </c>
      <c r="M298" s="88">
        <v>33926.594281968741</v>
      </c>
      <c r="N298" s="88">
        <v>10536.604910156248</v>
      </c>
      <c r="O298" s="88">
        <v>43216.918097656235</v>
      </c>
      <c r="P298" s="88">
        <v>3138.0308146362313</v>
      </c>
      <c r="Q298" s="88">
        <v>30.787287712097157</v>
      </c>
      <c r="R298" s="88">
        <v>3653.5887329101574</v>
      </c>
      <c r="S298" s="88">
        <v>34817.630926757811</v>
      </c>
      <c r="T298" s="88">
        <v>11979.171659179687</v>
      </c>
      <c r="U298" s="88">
        <v>5154.9174160156199</v>
      </c>
      <c r="V298" s="88">
        <v>45916.646643828135</v>
      </c>
      <c r="W298" s="88">
        <v>4550.8041992187482</v>
      </c>
      <c r="X298" s="88">
        <v>20723.362344468787</v>
      </c>
      <c r="Y298" s="88">
        <v>16013.936109374998</v>
      </c>
      <c r="Z298" s="88">
        <v>392.01941877441425</v>
      </c>
      <c r="AA298" s="88">
        <v>25354.237710937501</v>
      </c>
      <c r="AB298" s="88">
        <v>33123.162303199424</v>
      </c>
      <c r="AC298" s="88">
        <v>20768.911754859924</v>
      </c>
      <c r="AD298" s="88">
        <v>27971.006370328116</v>
      </c>
      <c r="AE298" s="88">
        <v>12067.041466796869</v>
      </c>
      <c r="AF298" s="88">
        <v>24.298578869047624</v>
      </c>
      <c r="AG298" s="88">
        <v>19145.904089843763</v>
      </c>
      <c r="AH298" s="88">
        <v>31037.253886718787</v>
      </c>
      <c r="AI298" s="88">
        <v>10566.310400390641</v>
      </c>
      <c r="AJ298" s="88">
        <v>113.44108374023511</v>
      </c>
      <c r="AK298" s="88">
        <v>6210.4163747482353</v>
      </c>
      <c r="AL298" s="88">
        <v>13023.506841796876</v>
      </c>
      <c r="AM298" s="88">
        <v>20009.6271878281</v>
      </c>
      <c r="AN298" s="88">
        <v>2340.3956542968785</v>
      </c>
      <c r="AO298" s="88">
        <v>36736.173828125022</v>
      </c>
      <c r="AP298" s="88">
        <v>171.2191939353944</v>
      </c>
      <c r="AQ298" s="88">
        <v>53829.98145909376</v>
      </c>
      <c r="AR298" s="88">
        <v>46607.925734374978</v>
      </c>
      <c r="AS298" s="88">
        <v>39285.836056466076</v>
      </c>
      <c r="AT298" s="88">
        <v>15604.605261718727</v>
      </c>
      <c r="AU298" s="88">
        <v>46692.449644531291</v>
      </c>
      <c r="AV298" s="88">
        <v>19821.23359765625</v>
      </c>
      <c r="AW298" s="88">
        <v>1793.62004785157</v>
      </c>
      <c r="AX298" s="88">
        <v>28563.120751953116</v>
      </c>
      <c r="AY298" s="88">
        <v>63014.715107718737</v>
      </c>
    </row>
    <row r="299" spans="1:51" x14ac:dyDescent="0.25">
      <c r="A299" s="86">
        <v>43509</v>
      </c>
      <c r="B299" s="87">
        <v>10</v>
      </c>
      <c r="C299" s="88">
        <v>37450.072707031293</v>
      </c>
      <c r="D299" s="88">
        <v>39622.333738281253</v>
      </c>
      <c r="E299" s="88">
        <v>15806.355195312508</v>
      </c>
      <c r="F299" s="88">
        <v>56235.889464843698</v>
      </c>
      <c r="G299" s="88">
        <v>40883.505940820309</v>
      </c>
      <c r="H299" s="88">
        <v>10287.675484718751</v>
      </c>
      <c r="I299" s="88">
        <v>40297.716120671896</v>
      </c>
      <c r="J299" s="88">
        <v>111.36782646179201</v>
      </c>
      <c r="K299" s="88">
        <v>18186.391503906252</v>
      </c>
      <c r="L299" s="88">
        <v>15914.727319335934</v>
      </c>
      <c r="M299" s="88">
        <v>37051.084674687467</v>
      </c>
      <c r="N299" s="88">
        <v>11562.922478515629</v>
      </c>
      <c r="O299" s="88">
        <v>46431.886531249991</v>
      </c>
      <c r="P299" s="88">
        <v>3791.1770228393543</v>
      </c>
      <c r="Q299" s="88">
        <v>30.72976446151733</v>
      </c>
      <c r="R299" s="88">
        <v>4003.4615722656254</v>
      </c>
      <c r="S299" s="88">
        <v>38312.198451171877</v>
      </c>
      <c r="T299" s="88">
        <v>13665.612921874999</v>
      </c>
      <c r="U299" s="88">
        <v>5760.619933593749</v>
      </c>
      <c r="V299" s="88">
        <v>49849.296514062509</v>
      </c>
      <c r="W299" s="88">
        <v>5075.5953124999987</v>
      </c>
      <c r="X299" s="88">
        <v>23561.166038328087</v>
      </c>
      <c r="Y299" s="88">
        <v>17238.330109375009</v>
      </c>
      <c r="Z299" s="88">
        <v>392.56042557373053</v>
      </c>
      <c r="AA299" s="88">
        <v>27871.0993203125</v>
      </c>
      <c r="AB299" s="88">
        <v>37602.533592261912</v>
      </c>
      <c r="AC299" s="88">
        <v>22989.604484596221</v>
      </c>
      <c r="AD299" s="88">
        <v>30859.040755781243</v>
      </c>
      <c r="AE299" s="88">
        <v>13232.959562500038</v>
      </c>
      <c r="AF299" s="88">
        <v>24.298578869047624</v>
      </c>
      <c r="AG299" s="88">
        <v>21055.704222656248</v>
      </c>
      <c r="AH299" s="88">
        <v>34772.783125000009</v>
      </c>
      <c r="AI299" s="88">
        <v>12013.548144531247</v>
      </c>
      <c r="AJ299" s="88">
        <v>140.85794506835904</v>
      </c>
      <c r="AK299" s="88">
        <v>6784.7566008300792</v>
      </c>
      <c r="AL299" s="88">
        <v>14214.141689453121</v>
      </c>
      <c r="AM299" s="88">
        <v>22546.195644312484</v>
      </c>
      <c r="AN299" s="88">
        <v>3011.5564941406292</v>
      </c>
      <c r="AO299" s="88">
        <v>41031.313791015644</v>
      </c>
      <c r="AP299" s="88">
        <v>416.78138732910099</v>
      </c>
      <c r="AQ299" s="88">
        <v>62207.573783140564</v>
      </c>
      <c r="AR299" s="88">
        <v>52993.571201171886</v>
      </c>
      <c r="AS299" s="88">
        <v>41162.263506600335</v>
      </c>
      <c r="AT299" s="88">
        <v>17145.665304687518</v>
      </c>
      <c r="AU299" s="88">
        <v>50811.788673828116</v>
      </c>
      <c r="AV299" s="88">
        <v>21879.906156249999</v>
      </c>
      <c r="AW299" s="88">
        <v>1937.8530332031296</v>
      </c>
      <c r="AX299" s="88">
        <v>31052.806082763684</v>
      </c>
      <c r="AY299" s="88">
        <v>73112.680930781338</v>
      </c>
    </row>
    <row r="300" spans="1:51" x14ac:dyDescent="0.25">
      <c r="A300" s="86">
        <v>43509</v>
      </c>
      <c r="B300" s="87">
        <v>11</v>
      </c>
      <c r="C300" s="88">
        <v>40252.287347656318</v>
      </c>
      <c r="D300" s="88">
        <v>41788.374101562484</v>
      </c>
      <c r="E300" s="88">
        <v>17136.186582031252</v>
      </c>
      <c r="F300" s="88">
        <v>61033.101773437498</v>
      </c>
      <c r="G300" s="88">
        <v>44497.95968698732</v>
      </c>
      <c r="H300" s="88">
        <v>10596.420702468753</v>
      </c>
      <c r="I300" s="88">
        <v>43798.649115632819</v>
      </c>
      <c r="J300" s="88">
        <v>132.3041400909425</v>
      </c>
      <c r="K300" s="88">
        <v>19554.205957031249</v>
      </c>
      <c r="L300" s="88">
        <v>16354.355606445335</v>
      </c>
      <c r="M300" s="88">
        <v>38663.325875531271</v>
      </c>
      <c r="N300" s="88">
        <v>13081.345396484383</v>
      </c>
      <c r="O300" s="88">
        <v>50234.014589843769</v>
      </c>
      <c r="P300" s="88">
        <v>4054.1943366394044</v>
      </c>
      <c r="Q300" s="88">
        <v>31.823933601379402</v>
      </c>
      <c r="R300" s="88">
        <v>4479.0180664062509</v>
      </c>
      <c r="S300" s="88">
        <v>40669.586261718752</v>
      </c>
      <c r="T300" s="88">
        <v>15440.112900390637</v>
      </c>
      <c r="U300" s="88">
        <v>6405.8342773437498</v>
      </c>
      <c r="V300" s="88">
        <v>53617.63312250001</v>
      </c>
      <c r="W300" s="88">
        <v>5493.4584960937509</v>
      </c>
      <c r="X300" s="88">
        <v>24739.241186171861</v>
      </c>
      <c r="Y300" s="88">
        <v>18540.32462109375</v>
      </c>
      <c r="Z300" s="88">
        <v>465.86262706298828</v>
      </c>
      <c r="AA300" s="88">
        <v>29361.25674218755</v>
      </c>
      <c r="AB300" s="88">
        <v>39109.674342261897</v>
      </c>
      <c r="AC300" s="88">
        <v>24961.306639907805</v>
      </c>
      <c r="AD300" s="88">
        <v>32877.987501374999</v>
      </c>
      <c r="AE300" s="88">
        <v>13400.864667968757</v>
      </c>
      <c r="AF300" s="88">
        <v>24.298578869047624</v>
      </c>
      <c r="AG300" s="88">
        <v>21543.406140625</v>
      </c>
      <c r="AH300" s="88">
        <v>37872.42206640623</v>
      </c>
      <c r="AI300" s="88">
        <v>13236.61054687501</v>
      </c>
      <c r="AJ300" s="88">
        <v>148.9133061523429</v>
      </c>
      <c r="AK300" s="88">
        <v>7120.8595770385582</v>
      </c>
      <c r="AL300" s="88">
        <v>15617.406192382807</v>
      </c>
      <c r="AM300" s="88">
        <v>24320.800725812522</v>
      </c>
      <c r="AN300" s="88">
        <v>3705.0943847656335</v>
      </c>
      <c r="AO300" s="88">
        <v>44159.056639648436</v>
      </c>
      <c r="AP300" s="88">
        <v>384.46749877929892</v>
      </c>
      <c r="AQ300" s="88">
        <v>67629.169122515683</v>
      </c>
      <c r="AR300" s="88">
        <v>55827.848178710861</v>
      </c>
      <c r="AS300" s="88">
        <v>43451.974026331343</v>
      </c>
      <c r="AT300" s="88">
        <v>18098.202718750003</v>
      </c>
      <c r="AU300" s="88">
        <v>53366.155287109417</v>
      </c>
      <c r="AV300" s="88">
        <v>23579.994558593724</v>
      </c>
      <c r="AW300" s="88">
        <v>2156.8020097656195</v>
      </c>
      <c r="AX300" s="88">
        <v>33167.44308471679</v>
      </c>
      <c r="AY300" s="88">
        <v>77570.338293093766</v>
      </c>
    </row>
    <row r="301" spans="1:51" x14ac:dyDescent="0.25">
      <c r="A301" s="86">
        <v>43509</v>
      </c>
      <c r="B301" s="87">
        <v>12</v>
      </c>
      <c r="C301" s="88">
        <v>41841.856425781283</v>
      </c>
      <c r="D301" s="88">
        <v>43814.567453124997</v>
      </c>
      <c r="E301" s="88">
        <v>18568.852890624999</v>
      </c>
      <c r="F301" s="88">
        <v>64242.341839843721</v>
      </c>
      <c r="G301" s="88">
        <v>46362.18517716066</v>
      </c>
      <c r="H301" s="88">
        <v>11068.981819500004</v>
      </c>
      <c r="I301" s="88">
        <v>45886.415247078126</v>
      </c>
      <c r="J301" s="88">
        <v>139.4640007019043</v>
      </c>
      <c r="K301" s="88">
        <v>20117.577783203127</v>
      </c>
      <c r="L301" s="88">
        <v>17241.999082031249</v>
      </c>
      <c r="M301" s="88">
        <v>40283.839991843714</v>
      </c>
      <c r="N301" s="88">
        <v>14514.151355468748</v>
      </c>
      <c r="O301" s="88">
        <v>52490.061845703116</v>
      </c>
      <c r="P301" s="88">
        <v>4127.5256550170907</v>
      </c>
      <c r="Q301" s="88">
        <v>32.347930908203125</v>
      </c>
      <c r="R301" s="88">
        <v>4778.2165039062511</v>
      </c>
      <c r="S301" s="88">
        <v>42282.644527343749</v>
      </c>
      <c r="T301" s="88">
        <v>17071.515853515637</v>
      </c>
      <c r="U301" s="88">
        <v>7021.2564208984395</v>
      </c>
      <c r="V301" s="88">
        <v>56844.452354999994</v>
      </c>
      <c r="W301" s="88">
        <v>5658.9245361328203</v>
      </c>
      <c r="X301" s="88">
        <v>25451.284329453101</v>
      </c>
      <c r="Y301" s="88">
        <v>18963.509308593751</v>
      </c>
      <c r="Z301" s="88">
        <v>434.31116149902357</v>
      </c>
      <c r="AA301" s="88">
        <v>30767.594085937486</v>
      </c>
      <c r="AB301" s="88">
        <v>40272.044643043133</v>
      </c>
      <c r="AC301" s="88">
        <v>26436.609574897775</v>
      </c>
      <c r="AD301" s="88">
        <v>34917.445794500039</v>
      </c>
      <c r="AE301" s="88">
        <v>13873.117700429284</v>
      </c>
      <c r="AF301" s="88">
        <v>24.298578869047624</v>
      </c>
      <c r="AG301" s="88">
        <v>22274.812374999998</v>
      </c>
      <c r="AH301" s="88">
        <v>40041.706683593758</v>
      </c>
      <c r="AI301" s="88">
        <v>13722.44907226563</v>
      </c>
      <c r="AJ301" s="88">
        <v>165.54143310546795</v>
      </c>
      <c r="AK301" s="88">
        <v>7429.0873148437431</v>
      </c>
      <c r="AL301" s="88">
        <v>16717.350283203152</v>
      </c>
      <c r="AM301" s="88">
        <v>26016.739722234419</v>
      </c>
      <c r="AN301" s="88">
        <v>4065.9583984375104</v>
      </c>
      <c r="AO301" s="88">
        <v>46407.716428710919</v>
      </c>
      <c r="AP301" s="88">
        <v>143.74349975585983</v>
      </c>
      <c r="AQ301" s="88">
        <v>70680.25258581253</v>
      </c>
      <c r="AR301" s="88">
        <v>58026.696939453112</v>
      </c>
      <c r="AS301" s="88">
        <v>45722.754634051285</v>
      </c>
      <c r="AT301" s="88">
        <v>18779.704710937483</v>
      </c>
      <c r="AU301" s="88">
        <v>55482.616451171838</v>
      </c>
      <c r="AV301" s="88">
        <v>24730.831683593722</v>
      </c>
      <c r="AW301" s="88">
        <v>2302.40932979736</v>
      </c>
      <c r="AX301" s="88">
        <v>34799.229736328118</v>
      </c>
      <c r="AY301" s="88">
        <v>80237.595641031192</v>
      </c>
    </row>
    <row r="302" spans="1:51" x14ac:dyDescent="0.25">
      <c r="A302" s="86">
        <v>43509</v>
      </c>
      <c r="B302" s="87">
        <v>13</v>
      </c>
      <c r="C302" s="88">
        <v>43232.180207031328</v>
      </c>
      <c r="D302" s="88">
        <v>45419.14786718753</v>
      </c>
      <c r="E302" s="88">
        <v>19709.940703124987</v>
      </c>
      <c r="F302" s="88">
        <v>67287.400195312468</v>
      </c>
      <c r="G302" s="88">
        <v>45185.114198510681</v>
      </c>
      <c r="H302" s="88">
        <v>10932.160323437496</v>
      </c>
      <c r="I302" s="88">
        <v>47209.61738051565</v>
      </c>
      <c r="J302" s="88">
        <v>142.48690795898437</v>
      </c>
      <c r="K302" s="88">
        <v>20791.312109375001</v>
      </c>
      <c r="L302" s="88">
        <v>17594.727017578145</v>
      </c>
      <c r="M302" s="88">
        <v>42470.163598843741</v>
      </c>
      <c r="N302" s="88">
        <v>15548.235136718755</v>
      </c>
      <c r="O302" s="88">
        <v>54716.704699218732</v>
      </c>
      <c r="P302" s="88">
        <v>4230.706227746583</v>
      </c>
      <c r="Q302" s="88">
        <v>31.341702461242679</v>
      </c>
      <c r="R302" s="88">
        <v>5109.9211059570325</v>
      </c>
      <c r="S302" s="88">
        <v>44106.11454101561</v>
      </c>
      <c r="T302" s="88">
        <v>18190.513802734364</v>
      </c>
      <c r="U302" s="88">
        <v>7651.6740996093804</v>
      </c>
      <c r="V302" s="88">
        <v>60047.263383125028</v>
      </c>
      <c r="W302" s="88">
        <v>5446.535815429681</v>
      </c>
      <c r="X302" s="88">
        <v>25867.743994874992</v>
      </c>
      <c r="Y302" s="88">
        <v>19146.084242187502</v>
      </c>
      <c r="Z302" s="88">
        <v>465.30493237304688</v>
      </c>
      <c r="AA302" s="88">
        <v>31491.485320312488</v>
      </c>
      <c r="AB302" s="88">
        <v>41483.283521949379</v>
      </c>
      <c r="AC302" s="88">
        <v>27884.701620849635</v>
      </c>
      <c r="AD302" s="88">
        <v>36702.617861937513</v>
      </c>
      <c r="AE302" s="88">
        <v>13600.695607284591</v>
      </c>
      <c r="AF302" s="88">
        <v>24.298578869047624</v>
      </c>
      <c r="AG302" s="88">
        <v>23157.918187499996</v>
      </c>
      <c r="AH302" s="88">
        <v>42637.319847656276</v>
      </c>
      <c r="AI302" s="88">
        <v>14152.20849609375</v>
      </c>
      <c r="AJ302" s="88">
        <v>151.40498071289096</v>
      </c>
      <c r="AK302" s="88">
        <v>7305.4570554199236</v>
      </c>
      <c r="AL302" s="88">
        <v>17603.111123046867</v>
      </c>
      <c r="AM302" s="88">
        <v>26835.336000624997</v>
      </c>
      <c r="AN302" s="88">
        <v>3461.9404785156412</v>
      </c>
      <c r="AO302" s="88">
        <v>48598.026241210937</v>
      </c>
      <c r="AP302" s="88">
        <v>150.52435302734511</v>
      </c>
      <c r="AQ302" s="88">
        <v>72880.024500218686</v>
      </c>
      <c r="AR302" s="88">
        <v>59974.414700195273</v>
      </c>
      <c r="AS302" s="88">
        <v>47849.229754445609</v>
      </c>
      <c r="AT302" s="88">
        <v>19270.938187499982</v>
      </c>
      <c r="AU302" s="88">
        <v>57915.263953125017</v>
      </c>
      <c r="AV302" s="88">
        <v>25566.796269531234</v>
      </c>
      <c r="AW302" s="88">
        <v>2433.4590556640715</v>
      </c>
      <c r="AX302" s="88">
        <v>36541.749321289084</v>
      </c>
      <c r="AY302" s="88">
        <v>82362.947211031147</v>
      </c>
    </row>
    <row r="303" spans="1:51" x14ac:dyDescent="0.25">
      <c r="A303" s="86">
        <v>43509</v>
      </c>
      <c r="B303" s="87">
        <v>14</v>
      </c>
      <c r="C303" s="88">
        <v>44036.982078125046</v>
      </c>
      <c r="D303" s="88">
        <v>45419.644605468755</v>
      </c>
      <c r="E303" s="88">
        <v>20211.494736328124</v>
      </c>
      <c r="F303" s="88">
        <v>69210.114035156235</v>
      </c>
      <c r="G303" s="88">
        <v>42833.14760742191</v>
      </c>
      <c r="H303" s="88">
        <v>10612.249800343756</v>
      </c>
      <c r="I303" s="88">
        <v>48441.542958835962</v>
      </c>
      <c r="J303" s="88">
        <v>140.01617050170901</v>
      </c>
      <c r="K303" s="88">
        <v>20807.696191406241</v>
      </c>
      <c r="L303" s="88">
        <v>17818.562431640628</v>
      </c>
      <c r="M303" s="88">
        <v>41751.496871812509</v>
      </c>
      <c r="N303" s="88">
        <v>15479.264265624999</v>
      </c>
      <c r="O303" s="88">
        <v>56326.464617187477</v>
      </c>
      <c r="P303" s="88">
        <v>4232.8375876831051</v>
      </c>
      <c r="Q303" s="88">
        <v>31.478647708892822</v>
      </c>
      <c r="R303" s="88">
        <v>5457.3899414062516</v>
      </c>
      <c r="S303" s="88">
        <v>44998.59585742186</v>
      </c>
      <c r="T303" s="88">
        <v>18617.700996093747</v>
      </c>
      <c r="U303" s="88">
        <v>7826.5948847656309</v>
      </c>
      <c r="V303" s="88">
        <v>62400.194245937491</v>
      </c>
      <c r="W303" s="88">
        <v>5486.5607910156314</v>
      </c>
      <c r="X303" s="88">
        <v>25955.589334453198</v>
      </c>
      <c r="Y303" s="88">
        <v>19052.993667968749</v>
      </c>
      <c r="Z303" s="88">
        <v>469.63623706054693</v>
      </c>
      <c r="AA303" s="88">
        <v>31758.899443359383</v>
      </c>
      <c r="AB303" s="88">
        <v>42174.082771949412</v>
      </c>
      <c r="AC303" s="88">
        <v>28221.61186873629</v>
      </c>
      <c r="AD303" s="88">
        <v>38864.58153409377</v>
      </c>
      <c r="AE303" s="88">
        <v>13408.060834125519</v>
      </c>
      <c r="AF303" s="88">
        <v>24.298578869047624</v>
      </c>
      <c r="AG303" s="88">
        <v>23681.160531249996</v>
      </c>
      <c r="AH303" s="88">
        <v>44822.386074218746</v>
      </c>
      <c r="AI303" s="88">
        <v>13932.710009765631</v>
      </c>
      <c r="AJ303" s="88">
        <v>133.95268237304691</v>
      </c>
      <c r="AK303" s="88">
        <v>7284.1403885864329</v>
      </c>
      <c r="AL303" s="88">
        <v>18560.48890039061</v>
      </c>
      <c r="AM303" s="88">
        <v>28278.483742890618</v>
      </c>
      <c r="AN303" s="88">
        <v>4219.9403808593715</v>
      </c>
      <c r="AO303" s="88">
        <v>49922.904611328086</v>
      </c>
      <c r="AP303" s="88">
        <v>181.05880737304699</v>
      </c>
      <c r="AQ303" s="88">
        <v>74988.344601906327</v>
      </c>
      <c r="AR303" s="88">
        <v>59441.476759765654</v>
      </c>
      <c r="AS303" s="88">
        <v>49121.513460621965</v>
      </c>
      <c r="AT303" s="88">
        <v>19720.891921874991</v>
      </c>
      <c r="AU303" s="88">
        <v>59206.147757812534</v>
      </c>
      <c r="AV303" s="88">
        <v>26097.200718750002</v>
      </c>
      <c r="AW303" s="88">
        <v>2606.96736425782</v>
      </c>
      <c r="AX303" s="88">
        <v>38558.115544433589</v>
      </c>
      <c r="AY303" s="88">
        <v>84487.546380999978</v>
      </c>
    </row>
    <row r="304" spans="1:51" x14ac:dyDescent="0.25">
      <c r="A304" s="86">
        <v>43509</v>
      </c>
      <c r="B304" s="87">
        <v>15</v>
      </c>
      <c r="C304" s="88">
        <v>44145.117792968704</v>
      </c>
      <c r="D304" s="88">
        <v>47021.534644531239</v>
      </c>
      <c r="E304" s="88">
        <v>20768.661357421883</v>
      </c>
      <c r="F304" s="88">
        <v>69246.16788281253</v>
      </c>
      <c r="G304" s="88">
        <v>47059.069479162608</v>
      </c>
      <c r="H304" s="88">
        <v>11789.737947687494</v>
      </c>
      <c r="I304" s="88">
        <v>48939.59879566406</v>
      </c>
      <c r="J304" s="88">
        <v>131.68058013916021</v>
      </c>
      <c r="K304" s="88">
        <v>21784.620947265619</v>
      </c>
      <c r="L304" s="88">
        <v>18211.812414062497</v>
      </c>
      <c r="M304" s="88">
        <v>43373.891719843741</v>
      </c>
      <c r="N304" s="88">
        <v>15309.932074218752</v>
      </c>
      <c r="O304" s="88">
        <v>57723.814574218755</v>
      </c>
      <c r="P304" s="88">
        <v>4265.6507735717769</v>
      </c>
      <c r="Q304" s="88">
        <v>31.471227169036869</v>
      </c>
      <c r="R304" s="88">
        <v>5620.961181640625</v>
      </c>
      <c r="S304" s="88">
        <v>46924.764617187517</v>
      </c>
      <c r="T304" s="88">
        <v>18563.260587890632</v>
      </c>
      <c r="U304" s="88">
        <v>7744.4509023437504</v>
      </c>
      <c r="V304" s="88">
        <v>63095.641877500006</v>
      </c>
      <c r="W304" s="88">
        <v>5873.4873291015592</v>
      </c>
      <c r="X304" s="88">
        <v>26845.664536218763</v>
      </c>
      <c r="Y304" s="88">
        <v>20093.792499999992</v>
      </c>
      <c r="Z304" s="88">
        <v>436.40609343261713</v>
      </c>
      <c r="AA304" s="88">
        <v>33775.700111328129</v>
      </c>
      <c r="AB304" s="88">
        <v>43020.204174293161</v>
      </c>
      <c r="AC304" s="88">
        <v>28239.620667381278</v>
      </c>
      <c r="AD304" s="88">
        <v>39938.286594374993</v>
      </c>
      <c r="AE304" s="88">
        <v>14305.685711385569</v>
      </c>
      <c r="AF304" s="88">
        <v>24.298578869047624</v>
      </c>
      <c r="AG304" s="88">
        <v>23946.106484375006</v>
      </c>
      <c r="AH304" s="88">
        <v>45374.398617187493</v>
      </c>
      <c r="AI304" s="88">
        <v>14686.53129882812</v>
      </c>
      <c r="AJ304" s="88">
        <v>153.35746215820322</v>
      </c>
      <c r="AK304" s="88">
        <v>7272.4638092529422</v>
      </c>
      <c r="AL304" s="88">
        <v>19262.755605468756</v>
      </c>
      <c r="AM304" s="88">
        <v>29277.798326843782</v>
      </c>
      <c r="AN304" s="88">
        <v>4507.4655273437493</v>
      </c>
      <c r="AO304" s="88">
        <v>51461.403828125018</v>
      </c>
      <c r="AP304" s="88">
        <v>197.54397583007903</v>
      </c>
      <c r="AQ304" s="88">
        <v>76274.611097875008</v>
      </c>
      <c r="AR304" s="88">
        <v>61290.235412109461</v>
      </c>
      <c r="AS304" s="88">
        <v>51265.803543846479</v>
      </c>
      <c r="AT304" s="88">
        <v>19961.711726562506</v>
      </c>
      <c r="AU304" s="88">
        <v>60629.5465117188</v>
      </c>
      <c r="AV304" s="88">
        <v>27042.221792968769</v>
      </c>
      <c r="AW304" s="88">
        <v>2675.9446308593697</v>
      </c>
      <c r="AX304" s="88">
        <v>40079.163681640617</v>
      </c>
      <c r="AY304" s="88">
        <v>85149.668677031252</v>
      </c>
    </row>
    <row r="305" spans="1:51" x14ac:dyDescent="0.25">
      <c r="A305" s="86">
        <v>43509</v>
      </c>
      <c r="B305" s="87">
        <v>16</v>
      </c>
      <c r="C305" s="88">
        <v>44107.472109374969</v>
      </c>
      <c r="D305" s="88">
        <v>48178.030113281224</v>
      </c>
      <c r="E305" s="88">
        <v>20794.208837890652</v>
      </c>
      <c r="F305" s="88">
        <v>69355.056902343757</v>
      </c>
      <c r="G305" s="88">
        <v>47666.104743981959</v>
      </c>
      <c r="H305" s="88">
        <v>12077.35827237499</v>
      </c>
      <c r="I305" s="88">
        <v>49583.047450695311</v>
      </c>
      <c r="J305" s="88">
        <v>136.56101608276362</v>
      </c>
      <c r="K305" s="88">
        <v>21922.056640625011</v>
      </c>
      <c r="L305" s="88">
        <v>19114.869990234351</v>
      </c>
      <c r="M305" s="88">
        <v>44574.145782374995</v>
      </c>
      <c r="N305" s="88">
        <v>15848.425492187505</v>
      </c>
      <c r="O305" s="88">
        <v>58460.600896484371</v>
      </c>
      <c r="P305" s="88">
        <v>4334.3227163452148</v>
      </c>
      <c r="Q305" s="88">
        <v>33.01762199401854</v>
      </c>
      <c r="R305" s="88">
        <v>5630.1439697265623</v>
      </c>
      <c r="S305" s="88">
        <v>47589.474710937495</v>
      </c>
      <c r="T305" s="88">
        <v>18506.113738281256</v>
      </c>
      <c r="U305" s="88">
        <v>7647.2276914062495</v>
      </c>
      <c r="V305" s="88">
        <v>62966.74395484374</v>
      </c>
      <c r="W305" s="88">
        <v>6357.903295898428</v>
      </c>
      <c r="X305" s="88">
        <v>27425.185886609353</v>
      </c>
      <c r="Y305" s="88">
        <v>19686.650074218749</v>
      </c>
      <c r="Z305" s="88">
        <v>480.72611249999994</v>
      </c>
      <c r="AA305" s="88">
        <v>34069.731042968699</v>
      </c>
      <c r="AB305" s="88">
        <v>43586.988103980621</v>
      </c>
      <c r="AC305" s="88">
        <v>27956.876219383226</v>
      </c>
      <c r="AD305" s="88">
        <v>39894.152770718727</v>
      </c>
      <c r="AE305" s="88">
        <v>14905.261253909899</v>
      </c>
      <c r="AF305" s="88">
        <v>24.298578869047624</v>
      </c>
      <c r="AG305" s="88">
        <v>24049.061082031247</v>
      </c>
      <c r="AH305" s="88">
        <v>43916.708273437471</v>
      </c>
      <c r="AI305" s="88">
        <v>15086.36547851563</v>
      </c>
      <c r="AJ305" s="88">
        <v>162.48931005859376</v>
      </c>
      <c r="AK305" s="88">
        <v>7375.37066011963</v>
      </c>
      <c r="AL305" s="88">
        <v>19462.525630859374</v>
      </c>
      <c r="AM305" s="88">
        <v>29517.300220437519</v>
      </c>
      <c r="AN305" s="88">
        <v>4296.7067871093677</v>
      </c>
      <c r="AO305" s="88">
        <v>52732.514167968737</v>
      </c>
      <c r="AP305" s="88">
        <v>333.37130737304904</v>
      </c>
      <c r="AQ305" s="88">
        <v>77781.96072428122</v>
      </c>
      <c r="AR305" s="88">
        <v>62352.324648437483</v>
      </c>
      <c r="AS305" s="88">
        <v>53750.452413124687</v>
      </c>
      <c r="AT305" s="88">
        <v>20526.943734374996</v>
      </c>
      <c r="AU305" s="88">
        <v>61441.352859375045</v>
      </c>
      <c r="AV305" s="88">
        <v>27264.57156250003</v>
      </c>
      <c r="AW305" s="88">
        <v>2673.6011464843905</v>
      </c>
      <c r="AX305" s="88">
        <v>40349.867912597678</v>
      </c>
      <c r="AY305" s="88">
        <v>86865.111657437476</v>
      </c>
    </row>
    <row r="306" spans="1:51" x14ac:dyDescent="0.25">
      <c r="A306" s="86">
        <v>43509</v>
      </c>
      <c r="B306" s="87">
        <v>17</v>
      </c>
      <c r="C306" s="88">
        <v>43704.926824218761</v>
      </c>
      <c r="D306" s="88">
        <v>47901.141316406225</v>
      </c>
      <c r="E306" s="88">
        <v>20664.489882812511</v>
      </c>
      <c r="F306" s="88">
        <v>68681.708683593708</v>
      </c>
      <c r="G306" s="88">
        <v>47263.179714532445</v>
      </c>
      <c r="H306" s="88">
        <v>11753.989017031243</v>
      </c>
      <c r="I306" s="88">
        <v>49485.62183410157</v>
      </c>
      <c r="J306" s="88">
        <v>132.6629142761231</v>
      </c>
      <c r="K306" s="88">
        <v>21613.050585937512</v>
      </c>
      <c r="L306" s="88">
        <v>18475.801937499986</v>
      </c>
      <c r="M306" s="88">
        <v>43963.327161968744</v>
      </c>
      <c r="N306" s="88">
        <v>15902.799027343759</v>
      </c>
      <c r="O306" s="88">
        <v>58094.612876953135</v>
      </c>
      <c r="P306" s="88">
        <v>4341.5775427795415</v>
      </c>
      <c r="Q306" s="88">
        <v>32.723293304443359</v>
      </c>
      <c r="R306" s="88">
        <v>5560.118383789063</v>
      </c>
      <c r="S306" s="88">
        <v>47184.151693359374</v>
      </c>
      <c r="T306" s="88">
        <v>18081.465869140626</v>
      </c>
      <c r="U306" s="88">
        <v>7504.7144560546685</v>
      </c>
      <c r="V306" s="88">
        <v>62514.23968937499</v>
      </c>
      <c r="W306" s="88">
        <v>6081.3713623046906</v>
      </c>
      <c r="X306" s="88">
        <v>27267.409204171872</v>
      </c>
      <c r="Y306" s="88">
        <v>19697.428171875003</v>
      </c>
      <c r="Z306" s="88">
        <v>457.10785629882815</v>
      </c>
      <c r="AA306" s="88">
        <v>33633.997492187504</v>
      </c>
      <c r="AB306" s="88">
        <v>43142.065076636885</v>
      </c>
      <c r="AC306" s="88">
        <v>27554.289085418739</v>
      </c>
      <c r="AD306" s="88">
        <v>39668.133535593777</v>
      </c>
      <c r="AE306" s="88">
        <v>14942.388000427221</v>
      </c>
      <c r="AF306" s="88">
        <v>24.298578869047624</v>
      </c>
      <c r="AG306" s="88">
        <v>24049.898796874997</v>
      </c>
      <c r="AH306" s="88">
        <v>43308.650230468782</v>
      </c>
      <c r="AI306" s="88">
        <v>15175.135351562511</v>
      </c>
      <c r="AJ306" s="88">
        <v>168.56457666015589</v>
      </c>
      <c r="AK306" s="88">
        <v>7255.7341307373072</v>
      </c>
      <c r="AL306" s="88">
        <v>19385.717732421883</v>
      </c>
      <c r="AM306" s="88">
        <v>29234.416048046842</v>
      </c>
      <c r="AN306" s="88">
        <v>4517.1587890625106</v>
      </c>
      <c r="AO306" s="88">
        <v>52320.998849609372</v>
      </c>
      <c r="AP306" s="88">
        <v>182.34170532226494</v>
      </c>
      <c r="AQ306" s="88">
        <v>77623.259225156173</v>
      </c>
      <c r="AR306" s="88">
        <v>61847.232455078134</v>
      </c>
      <c r="AS306" s="88">
        <v>53593.778679902003</v>
      </c>
      <c r="AT306" s="88">
        <v>20483.053375000007</v>
      </c>
      <c r="AU306" s="88">
        <v>60872.871609374997</v>
      </c>
      <c r="AV306" s="88">
        <v>26730.921910156263</v>
      </c>
      <c r="AW306" s="88">
        <v>2620.4251862531373</v>
      </c>
      <c r="AX306" s="88">
        <v>40289.204216308593</v>
      </c>
      <c r="AY306" s="88">
        <v>86632.460403875026</v>
      </c>
    </row>
    <row r="307" spans="1:51" x14ac:dyDescent="0.25">
      <c r="A307" s="86">
        <v>43509</v>
      </c>
      <c r="B307" s="87">
        <v>18</v>
      </c>
      <c r="C307" s="88">
        <v>42400.89638671877</v>
      </c>
      <c r="D307" s="88">
        <v>46074.039457031242</v>
      </c>
      <c r="E307" s="88">
        <v>19639.381367187481</v>
      </c>
      <c r="F307" s="88">
        <v>67140.506617187479</v>
      </c>
      <c r="G307" s="88">
        <v>43650.35362413332</v>
      </c>
      <c r="H307" s="88">
        <v>11096.343783812503</v>
      </c>
      <c r="I307" s="88">
        <v>48087.921262749958</v>
      </c>
      <c r="J307" s="88">
        <v>135.3604278564452</v>
      </c>
      <c r="K307" s="88">
        <v>20620.837158203143</v>
      </c>
      <c r="L307" s="88">
        <v>17221.665470703123</v>
      </c>
      <c r="M307" s="88">
        <v>40964.351989531242</v>
      </c>
      <c r="N307" s="88">
        <v>15532.502453125002</v>
      </c>
      <c r="O307" s="88">
        <v>56439.052599609364</v>
      </c>
      <c r="P307" s="88">
        <v>4348.9983905761728</v>
      </c>
      <c r="Q307" s="88">
        <v>31.442028522491448</v>
      </c>
      <c r="R307" s="88">
        <v>5525.1692016601555</v>
      </c>
      <c r="S307" s="88">
        <v>46548.072769531267</v>
      </c>
      <c r="T307" s="88">
        <v>17374.016003906254</v>
      </c>
      <c r="U307" s="88">
        <v>6997.1539921875001</v>
      </c>
      <c r="V307" s="88">
        <v>61570.059371249969</v>
      </c>
      <c r="W307" s="88">
        <v>5746.5627685546906</v>
      </c>
      <c r="X307" s="88">
        <v>24348.034866374961</v>
      </c>
      <c r="Y307" s="88">
        <v>18990.511062500002</v>
      </c>
      <c r="Z307" s="88">
        <v>440.87504943847654</v>
      </c>
      <c r="AA307" s="88">
        <v>31724.452697265631</v>
      </c>
      <c r="AB307" s="88">
        <v>41382.030010230628</v>
      </c>
      <c r="AC307" s="88">
        <v>26850.993671028165</v>
      </c>
      <c r="AD307" s="88">
        <v>39015.476750968723</v>
      </c>
      <c r="AE307" s="88">
        <v>13524.987098004151</v>
      </c>
      <c r="AF307" s="88">
        <v>24.298578869047624</v>
      </c>
      <c r="AG307" s="88">
        <v>23195.181609374995</v>
      </c>
      <c r="AH307" s="88">
        <v>43133.324609374999</v>
      </c>
      <c r="AI307" s="88">
        <v>14596.513183593761</v>
      </c>
      <c r="AJ307" s="88">
        <v>115.1846130371101</v>
      </c>
      <c r="AK307" s="88">
        <v>6781.5839362915031</v>
      </c>
      <c r="AL307" s="88">
        <v>19273.648335937502</v>
      </c>
      <c r="AM307" s="88">
        <v>27798.366001062492</v>
      </c>
      <c r="AN307" s="88">
        <v>4754.8672851562405</v>
      </c>
      <c r="AO307" s="88">
        <v>51150.78390429687</v>
      </c>
      <c r="AP307" s="88">
        <v>76.894104003906023</v>
      </c>
      <c r="AQ307" s="88">
        <v>75154.25974653117</v>
      </c>
      <c r="AR307" s="88">
        <v>58605.251649414116</v>
      </c>
      <c r="AS307" s="88">
        <v>52487.526588933906</v>
      </c>
      <c r="AT307" s="88">
        <v>19924.162316406258</v>
      </c>
      <c r="AU307" s="88">
        <v>59526.63307031255</v>
      </c>
      <c r="AV307" s="88">
        <v>25545.234589843745</v>
      </c>
      <c r="AW307" s="88">
        <v>2636.7472197265606</v>
      </c>
      <c r="AX307" s="88">
        <v>39710.328150634778</v>
      </c>
      <c r="AY307" s="88">
        <v>84758.735812781262</v>
      </c>
    </row>
    <row r="308" spans="1:51" x14ac:dyDescent="0.25">
      <c r="A308" s="86">
        <v>43509</v>
      </c>
      <c r="B308" s="87">
        <v>19</v>
      </c>
      <c r="C308" s="88">
        <v>39848.367453125007</v>
      </c>
      <c r="D308" s="88">
        <v>42618.632785156202</v>
      </c>
      <c r="E308" s="88">
        <v>18369.045234375</v>
      </c>
      <c r="F308" s="88">
        <v>64309.808304687489</v>
      </c>
      <c r="G308" s="88">
        <v>39391.665490280167</v>
      </c>
      <c r="H308" s="88">
        <v>9008.0861154999984</v>
      </c>
      <c r="I308" s="88">
        <v>44750.766117851563</v>
      </c>
      <c r="J308" s="88">
        <v>141.62114334106451</v>
      </c>
      <c r="K308" s="88">
        <v>18807.069628906273</v>
      </c>
      <c r="L308" s="88">
        <v>15453.005757812469</v>
      </c>
      <c r="M308" s="88">
        <v>36733.107960312504</v>
      </c>
      <c r="N308" s="88">
        <v>14209.751687500007</v>
      </c>
      <c r="O308" s="88">
        <v>52929.15112695314</v>
      </c>
      <c r="P308" s="88">
        <v>4007.7368484130866</v>
      </c>
      <c r="Q308" s="88">
        <v>32.21028137207032</v>
      </c>
      <c r="R308" s="88">
        <v>5481.5725097656241</v>
      </c>
      <c r="S308" s="88">
        <v>44395.428996093753</v>
      </c>
      <c r="T308" s="88">
        <v>16352.361357421865</v>
      </c>
      <c r="U308" s="88">
        <v>6284.4310166015703</v>
      </c>
      <c r="V308" s="88">
        <v>60341.750329375027</v>
      </c>
      <c r="W308" s="88">
        <v>5276.4212890624913</v>
      </c>
      <c r="X308" s="88">
        <v>20861.977958968793</v>
      </c>
      <c r="Y308" s="88">
        <v>17568.358605468748</v>
      </c>
      <c r="Z308" s="88">
        <v>407.15999440917955</v>
      </c>
      <c r="AA308" s="88">
        <v>29623.830513671932</v>
      </c>
      <c r="AB308" s="88">
        <v>36920.555506324366</v>
      </c>
      <c r="AC308" s="88">
        <v>25392.154063598631</v>
      </c>
      <c r="AD308" s="88">
        <v>37966.14230318748</v>
      </c>
      <c r="AE308" s="88">
        <v>12429.503333378596</v>
      </c>
      <c r="AF308" s="88">
        <v>24.298578869047624</v>
      </c>
      <c r="AG308" s="88">
        <v>22160.243148437505</v>
      </c>
      <c r="AH308" s="88">
        <v>43524.299425781268</v>
      </c>
      <c r="AI308" s="88">
        <v>13393.69140625</v>
      </c>
      <c r="AJ308" s="88">
        <v>83.712845703124998</v>
      </c>
      <c r="AK308" s="88">
        <v>6425.1339343627915</v>
      </c>
      <c r="AL308" s="88">
        <v>19278.763574218749</v>
      </c>
      <c r="AM308" s="88">
        <v>26050.046647312498</v>
      </c>
      <c r="AN308" s="88">
        <v>4306.5035644531317</v>
      </c>
      <c r="AO308" s="88">
        <v>47097.11512695314</v>
      </c>
      <c r="AP308" s="88">
        <v>50.38613891601608</v>
      </c>
      <c r="AQ308" s="88">
        <v>68573.051489296777</v>
      </c>
      <c r="AR308" s="88">
        <v>52227.558501953106</v>
      </c>
      <c r="AS308" s="88">
        <v>50942.786103119266</v>
      </c>
      <c r="AT308" s="88">
        <v>18133.237730468747</v>
      </c>
      <c r="AU308" s="88">
        <v>56019.928162109412</v>
      </c>
      <c r="AV308" s="88">
        <v>25118.666890625009</v>
      </c>
      <c r="AW308" s="88">
        <v>2692.6858144531252</v>
      </c>
      <c r="AX308" s="88">
        <v>39595.261491699217</v>
      </c>
      <c r="AY308" s="88">
        <v>76823.651210093754</v>
      </c>
    </row>
    <row r="309" spans="1:51" x14ac:dyDescent="0.25">
      <c r="A309" s="86">
        <v>43509</v>
      </c>
      <c r="B309" s="87">
        <v>20</v>
      </c>
      <c r="C309" s="88">
        <v>36232.196507812543</v>
      </c>
      <c r="D309" s="88">
        <v>41034.46793749994</v>
      </c>
      <c r="E309" s="88">
        <v>17333.726064453145</v>
      </c>
      <c r="F309" s="88">
        <v>60963.857679687469</v>
      </c>
      <c r="G309" s="88">
        <v>37291.147293030554</v>
      </c>
      <c r="H309" s="88">
        <v>8040.8962112968684</v>
      </c>
      <c r="I309" s="88">
        <v>40582.345933843753</v>
      </c>
      <c r="J309" s="88">
        <v>148.54994201660159</v>
      </c>
      <c r="K309" s="88">
        <v>18007.075195312496</v>
      </c>
      <c r="L309" s="88">
        <v>14530.400134765621</v>
      </c>
      <c r="M309" s="88">
        <v>33604.382294374991</v>
      </c>
      <c r="N309" s="88">
        <v>13365.775175781258</v>
      </c>
      <c r="O309" s="88">
        <v>49303.91035742189</v>
      </c>
      <c r="P309" s="88">
        <v>3595.3953768432566</v>
      </c>
      <c r="Q309" s="88">
        <v>32.156312942504876</v>
      </c>
      <c r="R309" s="88">
        <v>5504.6078247070318</v>
      </c>
      <c r="S309" s="88">
        <v>44284.283361328133</v>
      </c>
      <c r="T309" s="88">
        <v>15280.273171875004</v>
      </c>
      <c r="U309" s="88">
        <v>5528.4182890624998</v>
      </c>
      <c r="V309" s="88">
        <v>60464.388683124998</v>
      </c>
      <c r="W309" s="88">
        <v>4830.4968750000098</v>
      </c>
      <c r="X309" s="88">
        <v>19061.349433875024</v>
      </c>
      <c r="Y309" s="88">
        <v>16702.954109375012</v>
      </c>
      <c r="Z309" s="88">
        <v>436.57937548217785</v>
      </c>
      <c r="AA309" s="88">
        <v>28671.695457031237</v>
      </c>
      <c r="AB309" s="88">
        <v>32041.891932105631</v>
      </c>
      <c r="AC309" s="88">
        <v>24276.241882286056</v>
      </c>
      <c r="AD309" s="88">
        <v>37873.124068625017</v>
      </c>
      <c r="AE309" s="88">
        <v>11295.809671177291</v>
      </c>
      <c r="AF309" s="88">
        <v>24.298578869047624</v>
      </c>
      <c r="AG309" s="88">
        <v>21889.515429687501</v>
      </c>
      <c r="AH309" s="88">
        <v>45022.730406249997</v>
      </c>
      <c r="AI309" s="88">
        <v>12938.478027343748</v>
      </c>
      <c r="AJ309" s="88">
        <v>76.531051025390951</v>
      </c>
      <c r="AK309" s="88">
        <v>6247.8983034652701</v>
      </c>
      <c r="AL309" s="88">
        <v>19893.855912109375</v>
      </c>
      <c r="AM309" s="88">
        <v>24566.992074109396</v>
      </c>
      <c r="AN309" s="88">
        <v>4949.8874023437511</v>
      </c>
      <c r="AO309" s="88">
        <v>43926.969737304673</v>
      </c>
      <c r="AP309" s="88">
        <v>133.52453565597614</v>
      </c>
      <c r="AQ309" s="88">
        <v>60900.081341374986</v>
      </c>
      <c r="AR309" s="88">
        <v>48443.615866210916</v>
      </c>
      <c r="AS309" s="88">
        <v>51351.881500869444</v>
      </c>
      <c r="AT309" s="88">
        <v>17002.044941406246</v>
      </c>
      <c r="AU309" s="88">
        <v>53897.507234374993</v>
      </c>
      <c r="AV309" s="88">
        <v>25432.916890624983</v>
      </c>
      <c r="AW309" s="88">
        <v>2886.1537207031306</v>
      </c>
      <c r="AX309" s="88">
        <v>40369.310600585937</v>
      </c>
      <c r="AY309" s="88">
        <v>64944.168500124986</v>
      </c>
    </row>
    <row r="310" spans="1:51" x14ac:dyDescent="0.25">
      <c r="A310" s="86">
        <v>43509</v>
      </c>
      <c r="B310" s="87">
        <v>21</v>
      </c>
      <c r="C310" s="88">
        <v>34705.878261718732</v>
      </c>
      <c r="D310" s="88">
        <v>41883.760175781266</v>
      </c>
      <c r="E310" s="88">
        <v>17772.777158203124</v>
      </c>
      <c r="F310" s="88">
        <v>58729.751281249977</v>
      </c>
      <c r="G310" s="88">
        <v>38284.529277028298</v>
      </c>
      <c r="H310" s="88">
        <v>7616.3305243750092</v>
      </c>
      <c r="I310" s="88">
        <v>37066.131498789051</v>
      </c>
      <c r="J310" s="88">
        <v>153.14636230468739</v>
      </c>
      <c r="K310" s="88">
        <v>18296.780712890639</v>
      </c>
      <c r="L310" s="88">
        <v>13210.46318066405</v>
      </c>
      <c r="M310" s="88">
        <v>33544.944265656231</v>
      </c>
      <c r="N310" s="88">
        <v>13550.984544921866</v>
      </c>
      <c r="O310" s="88">
        <v>48318.066339843746</v>
      </c>
      <c r="P310" s="88">
        <v>3398.4960963694189</v>
      </c>
      <c r="Q310" s="88">
        <v>32.023907661437988</v>
      </c>
      <c r="R310" s="88">
        <v>5825.7306152343772</v>
      </c>
      <c r="S310" s="88">
        <v>46510.886792968762</v>
      </c>
      <c r="T310" s="88">
        <v>15257.171566406252</v>
      </c>
      <c r="U310" s="88">
        <v>5974.6389980468803</v>
      </c>
      <c r="V310" s="88">
        <v>63726.231074218682</v>
      </c>
      <c r="W310" s="88">
        <v>4807.1059326171917</v>
      </c>
      <c r="X310" s="88">
        <v>18445.150990109363</v>
      </c>
      <c r="Y310" s="88">
        <v>17054.325847656251</v>
      </c>
      <c r="Z310" s="88">
        <v>419.90819191284163</v>
      </c>
      <c r="AA310" s="88">
        <v>29802.101503906288</v>
      </c>
      <c r="AB310" s="88">
        <v>29119.467391090013</v>
      </c>
      <c r="AC310" s="88">
        <v>24166.974089988722</v>
      </c>
      <c r="AD310" s="88">
        <v>39324.801085312494</v>
      </c>
      <c r="AE310" s="88">
        <v>11163.727355468767</v>
      </c>
      <c r="AF310" s="88">
        <v>24.298578869047624</v>
      </c>
      <c r="AG310" s="88">
        <v>22764.064675781246</v>
      </c>
      <c r="AH310" s="88">
        <v>47484.082488281267</v>
      </c>
      <c r="AI310" s="88">
        <v>13219.590380859368</v>
      </c>
      <c r="AJ310" s="88">
        <v>53.001314453125048</v>
      </c>
      <c r="AK310" s="88">
        <v>6251.1510185861634</v>
      </c>
      <c r="AL310" s="88">
        <v>21657.831796875016</v>
      </c>
      <c r="AM310" s="88">
        <v>24678.059197906216</v>
      </c>
      <c r="AN310" s="88">
        <v>4934.4903320312515</v>
      </c>
      <c r="AO310" s="88">
        <v>43555.233005859402</v>
      </c>
      <c r="AP310" s="88">
        <v>236.07767403125786</v>
      </c>
      <c r="AQ310" s="88">
        <v>55047.267570921875</v>
      </c>
      <c r="AR310" s="88">
        <v>48804.627749999985</v>
      </c>
      <c r="AS310" s="88">
        <v>54754.981309707699</v>
      </c>
      <c r="AT310" s="88">
        <v>16430.526281249993</v>
      </c>
      <c r="AU310" s="88">
        <v>54179.710419921896</v>
      </c>
      <c r="AV310" s="88">
        <v>27460.521113281276</v>
      </c>
      <c r="AW310" s="88">
        <v>3242.3939375</v>
      </c>
      <c r="AX310" s="88">
        <v>43134.81124267578</v>
      </c>
      <c r="AY310" s="88">
        <v>55940.743959312465</v>
      </c>
    </row>
    <row r="311" spans="1:51" x14ac:dyDescent="0.25">
      <c r="A311" s="86">
        <v>43509</v>
      </c>
      <c r="B311" s="87">
        <v>22</v>
      </c>
      <c r="C311" s="88">
        <v>36055.465320312484</v>
      </c>
      <c r="D311" s="88">
        <v>45706.217179687483</v>
      </c>
      <c r="E311" s="88">
        <v>20203.293613281243</v>
      </c>
      <c r="F311" s="88">
        <v>61056.050613281244</v>
      </c>
      <c r="G311" s="88">
        <v>42503.652054687547</v>
      </c>
      <c r="H311" s="88">
        <v>6675.194785859373</v>
      </c>
      <c r="I311" s="88">
        <v>34925.843219039045</v>
      </c>
      <c r="J311" s="88">
        <v>156.93510437011719</v>
      </c>
      <c r="K311" s="88">
        <v>20130.497705078131</v>
      </c>
      <c r="L311" s="88">
        <v>13470.465333007824</v>
      </c>
      <c r="M311" s="88">
        <v>35928.831218203122</v>
      </c>
      <c r="N311" s="88">
        <v>15828.036085937501</v>
      </c>
      <c r="O311" s="88">
        <v>49145.823583984347</v>
      </c>
      <c r="P311" s="88">
        <v>3733.2201738281287</v>
      </c>
      <c r="Q311" s="88">
        <v>31.815726757049571</v>
      </c>
      <c r="R311" s="88">
        <v>7070.9001220703176</v>
      </c>
      <c r="S311" s="88">
        <v>52578.599792968751</v>
      </c>
      <c r="T311" s="88">
        <v>16225.370976562492</v>
      </c>
      <c r="U311" s="88">
        <v>7924.5457089843712</v>
      </c>
      <c r="V311" s="88">
        <v>71569.257140625094</v>
      </c>
      <c r="W311" s="88">
        <v>5314.9632812500004</v>
      </c>
      <c r="X311" s="88">
        <v>19586.27306987498</v>
      </c>
      <c r="Y311" s="88">
        <v>18960.003496093741</v>
      </c>
      <c r="Z311" s="88">
        <v>420.85413388671873</v>
      </c>
      <c r="AA311" s="88">
        <v>33414.082214843773</v>
      </c>
      <c r="AB311" s="88">
        <v>26283.836002418164</v>
      </c>
      <c r="AC311" s="88">
        <v>26763.11436378476</v>
      </c>
      <c r="AD311" s="88">
        <v>44883.693578468716</v>
      </c>
      <c r="AE311" s="88">
        <v>13145.978914062505</v>
      </c>
      <c r="AF311" s="88">
        <v>24.298578869047624</v>
      </c>
      <c r="AG311" s="88">
        <v>25307.641152343749</v>
      </c>
      <c r="AH311" s="88">
        <v>55500.968261718735</v>
      </c>
      <c r="AI311" s="88">
        <v>13798.841992187512</v>
      </c>
      <c r="AJ311" s="88">
        <v>65.968267578124966</v>
      </c>
      <c r="AK311" s="88">
        <v>6375.4167285156191</v>
      </c>
      <c r="AL311" s="88">
        <v>24867.619414062512</v>
      </c>
      <c r="AM311" s="88">
        <v>27381.779337640666</v>
      </c>
      <c r="AN311" s="88">
        <v>5502.9350585937527</v>
      </c>
      <c r="AO311" s="88">
        <v>46989.508948242175</v>
      </c>
      <c r="AP311" s="88">
        <v>366.16796874999909</v>
      </c>
      <c r="AQ311" s="88">
        <v>51827.175985320355</v>
      </c>
      <c r="AR311" s="88">
        <v>53836.562679687515</v>
      </c>
      <c r="AS311" s="88">
        <v>61495.463641590388</v>
      </c>
      <c r="AT311" s="88">
        <v>17129.381488281266</v>
      </c>
      <c r="AU311" s="88">
        <v>57811.381935546829</v>
      </c>
      <c r="AV311" s="88">
        <v>32615.749437499981</v>
      </c>
      <c r="AW311" s="88">
        <v>4039.0754423828203</v>
      </c>
      <c r="AX311" s="88">
        <v>50830.913286132825</v>
      </c>
      <c r="AY311" s="88">
        <v>52313.500890484414</v>
      </c>
    </row>
    <row r="312" spans="1:51" x14ac:dyDescent="0.25">
      <c r="A312" s="86">
        <v>43509</v>
      </c>
      <c r="B312" s="87">
        <v>23</v>
      </c>
      <c r="C312" s="88">
        <v>33070.686248046906</v>
      </c>
      <c r="D312" s="88">
        <v>44223.472484375008</v>
      </c>
      <c r="E312" s="88">
        <v>18973.193466796867</v>
      </c>
      <c r="F312" s="88">
        <v>56094.811796874994</v>
      </c>
      <c r="G312" s="88">
        <v>40383.463191406263</v>
      </c>
      <c r="H312" s="88">
        <v>6155.1161358593836</v>
      </c>
      <c r="I312" s="88">
        <v>31743.463280773496</v>
      </c>
      <c r="J312" s="88">
        <v>141.37536239624023</v>
      </c>
      <c r="K312" s="88">
        <v>19505.732128906238</v>
      </c>
      <c r="L312" s="88">
        <v>12915.511710937513</v>
      </c>
      <c r="M312" s="88">
        <v>35065.933027874984</v>
      </c>
      <c r="N312" s="88">
        <v>15161.695062499995</v>
      </c>
      <c r="O312" s="88">
        <v>46292.098855468743</v>
      </c>
      <c r="P312" s="88">
        <v>3624.3549785156288</v>
      </c>
      <c r="Q312" s="88">
        <v>31.335446834564216</v>
      </c>
      <c r="R312" s="88">
        <v>6903.1221069335888</v>
      </c>
      <c r="S312" s="88">
        <v>51326.400021484384</v>
      </c>
      <c r="T312" s="88">
        <v>15148.120873046888</v>
      </c>
      <c r="U312" s="88">
        <v>7574.04323339844</v>
      </c>
      <c r="V312" s="88">
        <v>68530.340832031361</v>
      </c>
      <c r="W312" s="88">
        <v>5178.56835937499</v>
      </c>
      <c r="X312" s="88">
        <v>19362.249861906264</v>
      </c>
      <c r="Y312" s="88">
        <v>17887.205820312502</v>
      </c>
      <c r="Z312" s="88">
        <v>394.97830598144532</v>
      </c>
      <c r="AA312" s="88">
        <v>31799.150140624995</v>
      </c>
      <c r="AB312" s="88">
        <v>22984.437383277556</v>
      </c>
      <c r="AC312" s="88">
        <v>24987.008972953801</v>
      </c>
      <c r="AD312" s="88">
        <v>43044.811176999974</v>
      </c>
      <c r="AE312" s="88">
        <v>13674.234699218747</v>
      </c>
      <c r="AF312" s="88">
        <v>24.298578869047624</v>
      </c>
      <c r="AG312" s="88">
        <v>24512.68091015625</v>
      </c>
      <c r="AH312" s="88">
        <v>54225.208046874999</v>
      </c>
      <c r="AI312" s="88">
        <v>12448.715722656259</v>
      </c>
      <c r="AJ312" s="88">
        <v>57.086919433592783</v>
      </c>
      <c r="AK312" s="88">
        <v>6277.8872167968793</v>
      </c>
      <c r="AL312" s="88">
        <v>24369.331384765639</v>
      </c>
      <c r="AM312" s="88">
        <v>26680.862245859407</v>
      </c>
      <c r="AN312" s="88">
        <v>6119.4260253906305</v>
      </c>
      <c r="AO312" s="88">
        <v>45084.949446289058</v>
      </c>
      <c r="AP312" s="88">
        <v>362.63354492187614</v>
      </c>
      <c r="AQ312" s="88">
        <v>46844.886757406166</v>
      </c>
      <c r="AR312" s="88">
        <v>51790.216735351576</v>
      </c>
      <c r="AS312" s="88">
        <v>59345.479190045538</v>
      </c>
      <c r="AT312" s="88">
        <v>16308.605105468774</v>
      </c>
      <c r="AU312" s="88">
        <v>54772.234761718755</v>
      </c>
      <c r="AV312" s="88">
        <v>32184.867132812513</v>
      </c>
      <c r="AW312" s="88">
        <v>3979.5085347975732</v>
      </c>
      <c r="AX312" s="88">
        <v>49654.903574218763</v>
      </c>
      <c r="AY312" s="88">
        <v>47621.659421234341</v>
      </c>
    </row>
    <row r="313" spans="1:51" x14ac:dyDescent="0.25">
      <c r="A313" s="86">
        <v>43509</v>
      </c>
      <c r="B313" s="87">
        <v>24</v>
      </c>
      <c r="C313" s="88">
        <v>30066.56419531249</v>
      </c>
      <c r="D313" s="88">
        <v>40538.102859374958</v>
      </c>
      <c r="E313" s="88">
        <v>17268.321308593746</v>
      </c>
      <c r="F313" s="88">
        <v>50751.250253906284</v>
      </c>
      <c r="G313" s="88">
        <v>36408.28060742189</v>
      </c>
      <c r="H313" s="88">
        <v>6053.5748551250035</v>
      </c>
      <c r="I313" s="88">
        <v>28310.016439347663</v>
      </c>
      <c r="J313" s="88">
        <v>121.42562675476078</v>
      </c>
      <c r="K313" s="88">
        <v>18004.703759765649</v>
      </c>
      <c r="L313" s="88">
        <v>12587.310499023439</v>
      </c>
      <c r="M313" s="88">
        <v>33686.21656049999</v>
      </c>
      <c r="N313" s="88">
        <v>13802.175910156267</v>
      </c>
      <c r="O313" s="88">
        <v>41468.102705078127</v>
      </c>
      <c r="P313" s="88">
        <v>3360.4054716796909</v>
      </c>
      <c r="Q313" s="88">
        <v>31.234071731567379</v>
      </c>
      <c r="R313" s="88">
        <v>6309.5609619140641</v>
      </c>
      <c r="S313" s="88">
        <v>47323.069292968728</v>
      </c>
      <c r="T313" s="88">
        <v>13839.966492187486</v>
      </c>
      <c r="U313" s="88">
        <v>6987.1654160156295</v>
      </c>
      <c r="V313" s="88">
        <v>61733.644929687485</v>
      </c>
      <c r="W313" s="88">
        <v>4786.6837402343708</v>
      </c>
      <c r="X313" s="88">
        <v>18671.604486390632</v>
      </c>
      <c r="Y313" s="88">
        <v>16585.170628906257</v>
      </c>
      <c r="Z313" s="88">
        <v>395.44529213256834</v>
      </c>
      <c r="AA313" s="88">
        <v>28964.758410156301</v>
      </c>
      <c r="AB313" s="88">
        <v>20619.177793433788</v>
      </c>
      <c r="AC313" s="88">
        <v>22987.89038458253</v>
      </c>
      <c r="AD313" s="88">
        <v>38998.984429906239</v>
      </c>
      <c r="AE313" s="88">
        <v>13053.026506835973</v>
      </c>
      <c r="AF313" s="88">
        <v>24.298578869047624</v>
      </c>
      <c r="AG313" s="88">
        <v>22177.556625000001</v>
      </c>
      <c r="AH313" s="88">
        <v>48938.875578125007</v>
      </c>
      <c r="AI313" s="88">
        <v>11225.983300781263</v>
      </c>
      <c r="AJ313" s="88">
        <v>58.862418945312101</v>
      </c>
      <c r="AK313" s="88">
        <v>5900.4639843749983</v>
      </c>
      <c r="AL313" s="88">
        <v>22161.202123046878</v>
      </c>
      <c r="AM313" s="88">
        <v>25031.970919062533</v>
      </c>
      <c r="AN313" s="88">
        <v>5481.1390136718692</v>
      </c>
      <c r="AO313" s="88">
        <v>41306.618507324245</v>
      </c>
      <c r="AP313" s="88">
        <v>343.75569152832009</v>
      </c>
      <c r="AQ313" s="88">
        <v>42540.020578546799</v>
      </c>
      <c r="AR313" s="88">
        <v>47348.402075195299</v>
      </c>
      <c r="AS313" s="88">
        <v>53758.476851867621</v>
      </c>
      <c r="AT313" s="88">
        <v>15360.525171874993</v>
      </c>
      <c r="AU313" s="88">
        <v>49621.778316406249</v>
      </c>
      <c r="AV313" s="88">
        <v>29319.663726562489</v>
      </c>
      <c r="AW313" s="88">
        <v>3663.2243632812497</v>
      </c>
      <c r="AX313" s="88">
        <v>45670.014909668003</v>
      </c>
      <c r="AY313" s="88">
        <v>43537.082600890579</v>
      </c>
    </row>
    <row r="314" spans="1:51" x14ac:dyDescent="0.25">
      <c r="A314" s="86">
        <v>43510</v>
      </c>
      <c r="B314" s="87">
        <v>1</v>
      </c>
      <c r="C314" s="88">
        <v>27058.377599609343</v>
      </c>
      <c r="D314" s="88">
        <v>35737.183824218781</v>
      </c>
      <c r="E314" s="88">
        <v>15192.444101562522</v>
      </c>
      <c r="F314" s="88">
        <v>45106.484962890616</v>
      </c>
      <c r="G314" s="88">
        <v>31976.934031250014</v>
      </c>
      <c r="H314" s="88">
        <v>6001.2945934687441</v>
      </c>
      <c r="I314" s="88">
        <v>25676.02010965236</v>
      </c>
      <c r="J314" s="88">
        <v>98.844684600829993</v>
      </c>
      <c r="K314" s="88">
        <v>16007.582739257839</v>
      </c>
      <c r="L314" s="88">
        <v>11926.373781250006</v>
      </c>
      <c r="M314" s="88">
        <v>31579.689006906225</v>
      </c>
      <c r="N314" s="88">
        <v>12647.528265625013</v>
      </c>
      <c r="O314" s="88">
        <v>36114.301812500009</v>
      </c>
      <c r="P314" s="88">
        <v>3110.9060996093804</v>
      </c>
      <c r="Q314" s="88">
        <v>30.681968212127693</v>
      </c>
      <c r="R314" s="88">
        <v>5395.1994018554687</v>
      </c>
      <c r="S314" s="88">
        <v>41214.243281250019</v>
      </c>
      <c r="T314" s="88">
        <v>12791.603853515626</v>
      </c>
      <c r="U314" s="88">
        <v>6367.4179560546791</v>
      </c>
      <c r="V314" s="88">
        <v>53865.398574218736</v>
      </c>
      <c r="W314" s="88">
        <v>4095.2113037109384</v>
      </c>
      <c r="X314" s="88">
        <v>17589.388219390621</v>
      </c>
      <c r="Y314" s="88">
        <v>15159.811503906245</v>
      </c>
      <c r="Z314" s="88">
        <v>418.97265818481441</v>
      </c>
      <c r="AA314" s="88">
        <v>24680.484900390602</v>
      </c>
      <c r="AB314" s="88">
        <v>18915.404898902536</v>
      </c>
      <c r="AC314" s="88">
        <v>20793.026492652894</v>
      </c>
      <c r="AD314" s="88">
        <v>33859.386235812461</v>
      </c>
      <c r="AE314" s="88">
        <v>12063.656774414096</v>
      </c>
      <c r="AF314" s="88">
        <v>24.298578869047624</v>
      </c>
      <c r="AG314" s="88">
        <v>20028.09379296875</v>
      </c>
      <c r="AH314" s="88">
        <v>42412.458499999986</v>
      </c>
      <c r="AI314" s="88">
        <v>9910.4579101562595</v>
      </c>
      <c r="AJ314" s="88">
        <v>57.337698730470095</v>
      </c>
      <c r="AK314" s="88">
        <v>5634.4135791015606</v>
      </c>
      <c r="AL314" s="88">
        <v>18604.705984375021</v>
      </c>
      <c r="AM314" s="88">
        <v>22090.745835203114</v>
      </c>
      <c r="AN314" s="88">
        <v>3558.3264648437503</v>
      </c>
      <c r="AO314" s="88">
        <v>36333.645840332021</v>
      </c>
      <c r="AP314" s="88">
        <v>269.08189392089901</v>
      </c>
      <c r="AQ314" s="88">
        <v>38796.475448734345</v>
      </c>
      <c r="AR314" s="88">
        <v>41961.593840820271</v>
      </c>
      <c r="AS314" s="88">
        <v>46412.096298553806</v>
      </c>
      <c r="AT314" s="88">
        <v>14151.828906250026</v>
      </c>
      <c r="AU314" s="88">
        <v>43711.277585937518</v>
      </c>
      <c r="AV314" s="88">
        <v>25590.865624999966</v>
      </c>
      <c r="AW314" s="88">
        <v>3076.7642340684974</v>
      </c>
      <c r="AX314" s="88">
        <v>39115.399555664073</v>
      </c>
      <c r="AY314" s="88">
        <v>39759.903464859432</v>
      </c>
    </row>
    <row r="315" spans="1:51" x14ac:dyDescent="0.25">
      <c r="A315" s="86">
        <v>43510</v>
      </c>
      <c r="B315" s="87">
        <v>2</v>
      </c>
      <c r="C315" s="88">
        <v>24926.652482421847</v>
      </c>
      <c r="D315" s="88">
        <v>31764.98189843752</v>
      </c>
      <c r="E315" s="88">
        <v>13572.469326171882</v>
      </c>
      <c r="F315" s="88">
        <v>40794.133306640622</v>
      </c>
      <c r="G315" s="88">
        <v>28398.501855468745</v>
      </c>
      <c r="H315" s="88">
        <v>6126.0822690312498</v>
      </c>
      <c r="I315" s="88">
        <v>23420.749088156248</v>
      </c>
      <c r="J315" s="88">
        <v>88.788494110107308</v>
      </c>
      <c r="K315" s="88">
        <v>14141.569433593748</v>
      </c>
      <c r="L315" s="88">
        <v>11324.384786132814</v>
      </c>
      <c r="M315" s="88">
        <v>30055.839338312504</v>
      </c>
      <c r="N315" s="88">
        <v>11549.582453124989</v>
      </c>
      <c r="O315" s="88">
        <v>32364.754837890596</v>
      </c>
      <c r="P315" s="88">
        <v>2944.7338505859293</v>
      </c>
      <c r="Q315" s="88">
        <v>30.136126518249519</v>
      </c>
      <c r="R315" s="88">
        <v>4524.8024291992206</v>
      </c>
      <c r="S315" s="88">
        <v>35658.999587890619</v>
      </c>
      <c r="T315" s="88">
        <v>11807.600069335944</v>
      </c>
      <c r="U315" s="88">
        <v>5863.5400312500105</v>
      </c>
      <c r="V315" s="88">
        <v>46860.775527343736</v>
      </c>
      <c r="W315" s="88">
        <v>3785.8357666015604</v>
      </c>
      <c r="X315" s="88">
        <v>16881.955288390665</v>
      </c>
      <c r="Y315" s="88">
        <v>13809.909039062495</v>
      </c>
      <c r="Z315" s="88">
        <v>375.33736788940422</v>
      </c>
      <c r="AA315" s="88">
        <v>21709.998729492207</v>
      </c>
      <c r="AB315" s="88">
        <v>17829.527957496281</v>
      </c>
      <c r="AC315" s="88">
        <v>19013.489563209529</v>
      </c>
      <c r="AD315" s="88">
        <v>29121.879406531218</v>
      </c>
      <c r="AE315" s="88">
        <v>10742.251474609411</v>
      </c>
      <c r="AF315" s="88">
        <v>24.298578869047624</v>
      </c>
      <c r="AG315" s="88">
        <v>17525.021945312496</v>
      </c>
      <c r="AH315" s="88">
        <v>36123.601160156242</v>
      </c>
      <c r="AI315" s="88">
        <v>8843.981103515629</v>
      </c>
      <c r="AJ315" s="88">
        <v>57.090682373045794</v>
      </c>
      <c r="AK315" s="88">
        <v>5332.6982128906293</v>
      </c>
      <c r="AL315" s="88">
        <v>15519.525244140628</v>
      </c>
      <c r="AM315" s="88">
        <v>19543.64215751562</v>
      </c>
      <c r="AN315" s="88">
        <v>3292.3017089843897</v>
      </c>
      <c r="AO315" s="88">
        <v>31622.590975097624</v>
      </c>
      <c r="AP315" s="88">
        <v>354.07417297363304</v>
      </c>
      <c r="AQ315" s="88">
        <v>35811.545374960922</v>
      </c>
      <c r="AR315" s="88">
        <v>37250.789933593747</v>
      </c>
      <c r="AS315" s="88">
        <v>39633.42940857121</v>
      </c>
      <c r="AT315" s="88">
        <v>13304.932929687498</v>
      </c>
      <c r="AU315" s="88">
        <v>38951.41259960935</v>
      </c>
      <c r="AV315" s="88">
        <v>22412.920496093731</v>
      </c>
      <c r="AW315" s="88">
        <v>2598.2864293252419</v>
      </c>
      <c r="AX315" s="88">
        <v>32742.230374755865</v>
      </c>
      <c r="AY315" s="88">
        <v>37166.219439531276</v>
      </c>
    </row>
    <row r="316" spans="1:51" x14ac:dyDescent="0.25">
      <c r="A316" s="86">
        <v>43510</v>
      </c>
      <c r="B316" s="87">
        <v>3</v>
      </c>
      <c r="C316" s="88">
        <v>23776.96236718752</v>
      </c>
      <c r="D316" s="88">
        <v>28932.93184765624</v>
      </c>
      <c r="E316" s="88">
        <v>12445.217041015632</v>
      </c>
      <c r="F316" s="88">
        <v>38190.059322265639</v>
      </c>
      <c r="G316" s="88">
        <v>25795.868281250008</v>
      </c>
      <c r="H316" s="88">
        <v>6110.9028955468739</v>
      </c>
      <c r="I316" s="88">
        <v>22041.975882886716</v>
      </c>
      <c r="J316" s="88">
        <v>79.313325881958008</v>
      </c>
      <c r="K316" s="88">
        <v>12886.282177734398</v>
      </c>
      <c r="L316" s="88">
        <v>11122.311444335939</v>
      </c>
      <c r="M316" s="88">
        <v>29069.142655078122</v>
      </c>
      <c r="N316" s="88">
        <v>10952.495923828115</v>
      </c>
      <c r="O316" s="88">
        <v>30070.106827148415</v>
      </c>
      <c r="P316" s="88">
        <v>2751.5301230468599</v>
      </c>
      <c r="Q316" s="88">
        <v>29.596686363220218</v>
      </c>
      <c r="R316" s="88">
        <v>4030.4725952148456</v>
      </c>
      <c r="S316" s="88">
        <v>31695.060795898466</v>
      </c>
      <c r="T316" s="88">
        <v>11169.337931640617</v>
      </c>
      <c r="U316" s="88">
        <v>5568.9875742187596</v>
      </c>
      <c r="V316" s="88">
        <v>42471.597498046875</v>
      </c>
      <c r="W316" s="88">
        <v>3524.2770751953203</v>
      </c>
      <c r="X316" s="88">
        <v>15090.360089593782</v>
      </c>
      <c r="Y316" s="88">
        <v>12681.220019531247</v>
      </c>
      <c r="Z316" s="88">
        <v>378.46025953369133</v>
      </c>
      <c r="AA316" s="88">
        <v>19907.233218750025</v>
      </c>
      <c r="AB316" s="88">
        <v>17083.913613746266</v>
      </c>
      <c r="AC316" s="88">
        <v>17974.777754341114</v>
      </c>
      <c r="AD316" s="88">
        <v>26397.924719515588</v>
      </c>
      <c r="AE316" s="88">
        <v>9811.8772236328259</v>
      </c>
      <c r="AF316" s="88">
        <v>24.298578869047624</v>
      </c>
      <c r="AG316" s="88">
        <v>15840.702171874997</v>
      </c>
      <c r="AH316" s="88">
        <v>32140.653800781231</v>
      </c>
      <c r="AI316" s="88">
        <v>8272.1243652343692</v>
      </c>
      <c r="AJ316" s="88">
        <v>56.016173095703834</v>
      </c>
      <c r="AK316" s="88">
        <v>5098.5336328125104</v>
      </c>
      <c r="AL316" s="88">
        <v>13694.751574218752</v>
      </c>
      <c r="AM316" s="88">
        <v>17691.297291515624</v>
      </c>
      <c r="AN316" s="88">
        <v>3075.3291992187505</v>
      </c>
      <c r="AO316" s="88">
        <v>28417.101541503955</v>
      </c>
      <c r="AP316" s="88">
        <v>333.16201782226494</v>
      </c>
      <c r="AQ316" s="88">
        <v>33844.687109257844</v>
      </c>
      <c r="AR316" s="88">
        <v>34083.346365722638</v>
      </c>
      <c r="AS316" s="88">
        <v>35455.847496072092</v>
      </c>
      <c r="AT316" s="88">
        <v>12487.936605468751</v>
      </c>
      <c r="AU316" s="88">
        <v>36161.272458984378</v>
      </c>
      <c r="AV316" s="88">
        <v>19915.611929687508</v>
      </c>
      <c r="AW316" s="88">
        <v>2257.0233793945317</v>
      </c>
      <c r="AX316" s="88">
        <v>29226.439533691413</v>
      </c>
      <c r="AY316" s="88">
        <v>35531.03867521877</v>
      </c>
    </row>
    <row r="317" spans="1:51" x14ac:dyDescent="0.25">
      <c r="A317" s="86">
        <v>43510</v>
      </c>
      <c r="B317" s="87">
        <v>4</v>
      </c>
      <c r="C317" s="88">
        <v>23023.364546875022</v>
      </c>
      <c r="D317" s="88">
        <v>27824.504410156242</v>
      </c>
      <c r="E317" s="88">
        <v>11866.972968749998</v>
      </c>
      <c r="F317" s="88">
        <v>36964.570968750006</v>
      </c>
      <c r="G317" s="88">
        <v>24291.368626953128</v>
      </c>
      <c r="H317" s="88">
        <v>5703.5964817656204</v>
      </c>
      <c r="I317" s="88">
        <v>21399.822077867175</v>
      </c>
      <c r="J317" s="88">
        <v>77.292119979858398</v>
      </c>
      <c r="K317" s="88">
        <v>12301.650756835936</v>
      </c>
      <c r="L317" s="88">
        <v>10969.346088867182</v>
      </c>
      <c r="M317" s="88">
        <v>28884.278897656248</v>
      </c>
      <c r="N317" s="88">
        <v>10599.1813984375</v>
      </c>
      <c r="O317" s="88">
        <v>29104.416929687497</v>
      </c>
      <c r="P317" s="88">
        <v>2656.7155937499992</v>
      </c>
      <c r="Q317" s="88">
        <v>29.243191242218018</v>
      </c>
      <c r="R317" s="88">
        <v>3750.3423522949215</v>
      </c>
      <c r="S317" s="88">
        <v>29875.376818359371</v>
      </c>
      <c r="T317" s="88">
        <v>10962.079973632823</v>
      </c>
      <c r="U317" s="88">
        <v>5330.8851249999998</v>
      </c>
      <c r="V317" s="88">
        <v>40077.555894531251</v>
      </c>
      <c r="W317" s="88">
        <v>3422.9769287109293</v>
      </c>
      <c r="X317" s="88">
        <v>14723.057788546916</v>
      </c>
      <c r="Y317" s="88">
        <v>12268.840042968748</v>
      </c>
      <c r="Z317" s="88">
        <v>366.67770226440433</v>
      </c>
      <c r="AA317" s="88">
        <v>18480.932936523415</v>
      </c>
      <c r="AB317" s="88">
        <v>16698.094750465054</v>
      </c>
      <c r="AC317" s="88">
        <v>17357.020841369609</v>
      </c>
      <c r="AD317" s="88">
        <v>24825.02893146878</v>
      </c>
      <c r="AE317" s="88">
        <v>9870.2263007812617</v>
      </c>
      <c r="AF317" s="88">
        <v>24.298578869047624</v>
      </c>
      <c r="AG317" s="88">
        <v>14896.9955625</v>
      </c>
      <c r="AH317" s="88">
        <v>29872.810769531236</v>
      </c>
      <c r="AI317" s="88">
        <v>7904.1509765625096</v>
      </c>
      <c r="AJ317" s="88">
        <v>57.459804931640079</v>
      </c>
      <c r="AK317" s="88">
        <v>5002.9656738281301</v>
      </c>
      <c r="AL317" s="88">
        <v>12427.697745117202</v>
      </c>
      <c r="AM317" s="88">
        <v>16751.199176281272</v>
      </c>
      <c r="AN317" s="88">
        <v>2559.6123046874977</v>
      </c>
      <c r="AO317" s="88">
        <v>26871.622805664079</v>
      </c>
      <c r="AP317" s="88">
        <v>345.18272399902298</v>
      </c>
      <c r="AQ317" s="88">
        <v>32714.594183218767</v>
      </c>
      <c r="AR317" s="88">
        <v>32507.294408691403</v>
      </c>
      <c r="AS317" s="88">
        <v>33467.743748335968</v>
      </c>
      <c r="AT317" s="88">
        <v>12478.821753906266</v>
      </c>
      <c r="AU317" s="88">
        <v>34636.888591796909</v>
      </c>
      <c r="AV317" s="88">
        <v>18754.67033984376</v>
      </c>
      <c r="AW317" s="88">
        <v>2082.46556933595</v>
      </c>
      <c r="AX317" s="88">
        <v>27510.073497314468</v>
      </c>
      <c r="AY317" s="88">
        <v>34857.157064890678</v>
      </c>
    </row>
    <row r="318" spans="1:51" x14ac:dyDescent="0.25">
      <c r="A318" s="86">
        <v>43510</v>
      </c>
      <c r="B318" s="87">
        <v>5</v>
      </c>
      <c r="C318" s="88">
        <v>22822.199625000016</v>
      </c>
      <c r="D318" s="88">
        <v>27427.744632812522</v>
      </c>
      <c r="E318" s="88">
        <v>11503.740634765625</v>
      </c>
      <c r="F318" s="88">
        <v>36206.696074218751</v>
      </c>
      <c r="G318" s="88">
        <v>23593.31728320309</v>
      </c>
      <c r="H318" s="88">
        <v>5920.49400739062</v>
      </c>
      <c r="I318" s="88">
        <v>21139.769117824213</v>
      </c>
      <c r="J318" s="88">
        <v>78.234678268432603</v>
      </c>
      <c r="K318" s="88">
        <v>12347.045288085919</v>
      </c>
      <c r="L318" s="88">
        <v>10851.163000000015</v>
      </c>
      <c r="M318" s="88">
        <v>28103.255593609341</v>
      </c>
      <c r="N318" s="88">
        <v>9825.0995996093807</v>
      </c>
      <c r="O318" s="88">
        <v>29581.773590820299</v>
      </c>
      <c r="P318" s="88">
        <v>2623.1356650390685</v>
      </c>
      <c r="Q318" s="88">
        <v>29.30201530456544</v>
      </c>
      <c r="R318" s="88">
        <v>3634.0852661132803</v>
      </c>
      <c r="S318" s="88">
        <v>28908.088791015591</v>
      </c>
      <c r="T318" s="88">
        <v>10823.23372167969</v>
      </c>
      <c r="U318" s="88">
        <v>5268.7335107421895</v>
      </c>
      <c r="V318" s="88">
        <v>38915.471177734362</v>
      </c>
      <c r="W318" s="88">
        <v>3397.7761718749894</v>
      </c>
      <c r="X318" s="88">
        <v>14459.590443374958</v>
      </c>
      <c r="Y318" s="88">
        <v>12325.860933593753</v>
      </c>
      <c r="Z318" s="88">
        <v>384.73159014892576</v>
      </c>
      <c r="AA318" s="88">
        <v>17943.992037109387</v>
      </c>
      <c r="AB318" s="88">
        <v>16799.004809058795</v>
      </c>
      <c r="AC318" s="88">
        <v>16961.852495704679</v>
      </c>
      <c r="AD318" s="88">
        <v>24199.636409874991</v>
      </c>
      <c r="AE318" s="88">
        <v>9664.9671601562495</v>
      </c>
      <c r="AF318" s="88">
        <v>24.298578869047624</v>
      </c>
      <c r="AG318" s="88">
        <v>13749.784253906244</v>
      </c>
      <c r="AH318" s="88">
        <v>28648.286820312511</v>
      </c>
      <c r="AI318" s="88">
        <v>7698.8608886718812</v>
      </c>
      <c r="AJ318" s="88">
        <v>54.279801757813004</v>
      </c>
      <c r="AK318" s="88">
        <v>4979.8935400390601</v>
      </c>
      <c r="AL318" s="88">
        <v>11961.711956054687</v>
      </c>
      <c r="AM318" s="88">
        <v>16315.269333140632</v>
      </c>
      <c r="AN318" s="88">
        <v>2616.3818847656285</v>
      </c>
      <c r="AO318" s="88">
        <v>26164.874229980465</v>
      </c>
      <c r="AP318" s="88">
        <v>347.13761901855401</v>
      </c>
      <c r="AQ318" s="88">
        <v>32151.955368085932</v>
      </c>
      <c r="AR318" s="88">
        <v>31695.681420898447</v>
      </c>
      <c r="AS318" s="88">
        <v>32155.947208588266</v>
      </c>
      <c r="AT318" s="88">
        <v>12296.22075390626</v>
      </c>
      <c r="AU318" s="88">
        <v>34017.520572265559</v>
      </c>
      <c r="AV318" s="88">
        <v>18192.463730468746</v>
      </c>
      <c r="AW318" s="88">
        <v>2010.2263452148554</v>
      </c>
      <c r="AX318" s="88">
        <v>26449.448327636692</v>
      </c>
      <c r="AY318" s="88">
        <v>34323.409385718762</v>
      </c>
    </row>
    <row r="319" spans="1:51" x14ac:dyDescent="0.25">
      <c r="A319" s="86">
        <v>43510</v>
      </c>
      <c r="B319" s="87">
        <v>6</v>
      </c>
      <c r="C319" s="88">
        <v>23020.961035156259</v>
      </c>
      <c r="D319" s="88">
        <v>27847.394523437506</v>
      </c>
      <c r="E319" s="88">
        <v>11636.664653320324</v>
      </c>
      <c r="F319" s="88">
        <v>36243.499453125012</v>
      </c>
      <c r="G319" s="88">
        <v>24299.744001953153</v>
      </c>
      <c r="H319" s="88">
        <v>5875.0082364843684</v>
      </c>
      <c r="I319" s="88">
        <v>21727.718234070297</v>
      </c>
      <c r="J319" s="88">
        <v>75.4369792938232</v>
      </c>
      <c r="K319" s="88">
        <v>12457.629711914089</v>
      </c>
      <c r="L319" s="88">
        <v>10906.594692382807</v>
      </c>
      <c r="M319" s="88">
        <v>28538.588665531268</v>
      </c>
      <c r="N319" s="88">
        <v>9829.305085937498</v>
      </c>
      <c r="O319" s="88">
        <v>30276.088363281233</v>
      </c>
      <c r="P319" s="88">
        <v>2655.3954335937597</v>
      </c>
      <c r="Q319" s="88">
        <v>28.86946105957032</v>
      </c>
      <c r="R319" s="88">
        <v>3604.2700927734372</v>
      </c>
      <c r="S319" s="88">
        <v>28968.456882812505</v>
      </c>
      <c r="T319" s="88">
        <v>10744.807458984371</v>
      </c>
      <c r="U319" s="88">
        <v>5225.8121699218809</v>
      </c>
      <c r="V319" s="88">
        <v>39102.78291015626</v>
      </c>
      <c r="W319" s="88">
        <v>3409.2901611328107</v>
      </c>
      <c r="X319" s="88">
        <v>14400.274157234428</v>
      </c>
      <c r="Y319" s="88">
        <v>12755.307144531242</v>
      </c>
      <c r="Z319" s="88">
        <v>370.65792658691402</v>
      </c>
      <c r="AA319" s="88">
        <v>18465.335716796901</v>
      </c>
      <c r="AB319" s="88">
        <v>17400.937146949418</v>
      </c>
      <c r="AC319" s="88">
        <v>17027.654431152314</v>
      </c>
      <c r="AD319" s="88">
        <v>24391.465721624991</v>
      </c>
      <c r="AE319" s="88">
        <v>9772.1475371093748</v>
      </c>
      <c r="AF319" s="88">
        <v>24.298578869047624</v>
      </c>
      <c r="AG319" s="88">
        <v>13921.176726562497</v>
      </c>
      <c r="AH319" s="88">
        <v>28959.861757812512</v>
      </c>
      <c r="AI319" s="88">
        <v>7759.0663085937513</v>
      </c>
      <c r="AJ319" s="88">
        <v>56.978132812500064</v>
      </c>
      <c r="AK319" s="88">
        <v>4955.17812988282</v>
      </c>
      <c r="AL319" s="88">
        <v>12147.49296484373</v>
      </c>
      <c r="AM319" s="88">
        <v>16330.943060734371</v>
      </c>
      <c r="AN319" s="88">
        <v>3276.0275878906186</v>
      </c>
      <c r="AO319" s="88">
        <v>26335.781609374997</v>
      </c>
      <c r="AP319" s="88">
        <v>380.97230529785099</v>
      </c>
      <c r="AQ319" s="88">
        <v>32247.436742601585</v>
      </c>
      <c r="AR319" s="88">
        <v>31870.730673339876</v>
      </c>
      <c r="AS319" s="88">
        <v>32411.904178073717</v>
      </c>
      <c r="AT319" s="88">
        <v>12244.440320312504</v>
      </c>
      <c r="AU319" s="88">
        <v>34273.185613281283</v>
      </c>
      <c r="AV319" s="88">
        <v>18388.64630859375</v>
      </c>
      <c r="AW319" s="88">
        <v>2056.9065317382824</v>
      </c>
      <c r="AX319" s="88">
        <v>26585.204971923831</v>
      </c>
      <c r="AY319" s="88">
        <v>34857.850081468758</v>
      </c>
    </row>
    <row r="320" spans="1:51" x14ac:dyDescent="0.25">
      <c r="A320" s="86">
        <v>43510</v>
      </c>
      <c r="B320" s="87">
        <v>7</v>
      </c>
      <c r="C320" s="88">
        <v>24808.262363281247</v>
      </c>
      <c r="D320" s="88">
        <v>30082.670871093724</v>
      </c>
      <c r="E320" s="88">
        <v>12474.024824218757</v>
      </c>
      <c r="F320" s="88">
        <v>38978.58153125002</v>
      </c>
      <c r="G320" s="88">
        <v>25870.383115234396</v>
      </c>
      <c r="H320" s="88">
        <v>5625.0676514062434</v>
      </c>
      <c r="I320" s="88">
        <v>24555.33071437111</v>
      </c>
      <c r="J320" s="88">
        <v>78.294589996337891</v>
      </c>
      <c r="K320" s="88">
        <v>13153.96096191407</v>
      </c>
      <c r="L320" s="88">
        <v>11018.438353515621</v>
      </c>
      <c r="M320" s="88">
        <v>28987.04565573435</v>
      </c>
      <c r="N320" s="88">
        <v>10410.434996093738</v>
      </c>
      <c r="O320" s="88">
        <v>33452.198531250018</v>
      </c>
      <c r="P320" s="88">
        <v>2784.089958984368</v>
      </c>
      <c r="Q320" s="88">
        <v>28.919062137603749</v>
      </c>
      <c r="R320" s="88">
        <v>3935.3518859863289</v>
      </c>
      <c r="S320" s="88">
        <v>31086.454637695337</v>
      </c>
      <c r="T320" s="88">
        <v>11367.89411523438</v>
      </c>
      <c r="U320" s="88">
        <v>5434.4076376953099</v>
      </c>
      <c r="V320" s="88">
        <v>42092.155685546859</v>
      </c>
      <c r="W320" s="88">
        <v>3519.0755371093692</v>
      </c>
      <c r="X320" s="88">
        <v>15001.724864500051</v>
      </c>
      <c r="Y320" s="88">
        <v>12982.619519531254</v>
      </c>
      <c r="Z320" s="88">
        <v>409.33828370361323</v>
      </c>
      <c r="AA320" s="88">
        <v>20136.823282226553</v>
      </c>
      <c r="AB320" s="88">
        <v>19988.640203590036</v>
      </c>
      <c r="AC320" s="88">
        <v>17966.884508689898</v>
      </c>
      <c r="AD320" s="88">
        <v>26305.791472828096</v>
      </c>
      <c r="AE320" s="88">
        <v>10479.939695312496</v>
      </c>
      <c r="AF320" s="88">
        <v>24.298578869047624</v>
      </c>
      <c r="AG320" s="88">
        <v>15244.663074218748</v>
      </c>
      <c r="AH320" s="88">
        <v>31112.888589843777</v>
      </c>
      <c r="AI320" s="88">
        <v>8358.3873046874996</v>
      </c>
      <c r="AJ320" s="88">
        <v>54.811289550781083</v>
      </c>
      <c r="AK320" s="88">
        <v>5145.0333789062506</v>
      </c>
      <c r="AL320" s="88">
        <v>12942.558731445313</v>
      </c>
      <c r="AM320" s="88">
        <v>17425.676210515627</v>
      </c>
      <c r="AN320" s="88">
        <v>2710.7527832031392</v>
      </c>
      <c r="AO320" s="88">
        <v>28396.648665039065</v>
      </c>
      <c r="AP320" s="88">
        <v>381.74375915527298</v>
      </c>
      <c r="AQ320" s="88">
        <v>35053.248292757838</v>
      </c>
      <c r="AR320" s="88">
        <v>34560.099811035143</v>
      </c>
      <c r="AS320" s="88">
        <v>35207.79282197891</v>
      </c>
      <c r="AT320" s="88">
        <v>12797.14920703124</v>
      </c>
      <c r="AU320" s="88">
        <v>36723.729738281218</v>
      </c>
      <c r="AV320" s="88">
        <v>19566.611832031238</v>
      </c>
      <c r="AW320" s="88">
        <v>2168.3799213867146</v>
      </c>
      <c r="AX320" s="88">
        <v>28285.658085937484</v>
      </c>
      <c r="AY320" s="88">
        <v>38768.059877078194</v>
      </c>
    </row>
    <row r="321" spans="1:51" x14ac:dyDescent="0.25">
      <c r="A321" s="86">
        <v>43510</v>
      </c>
      <c r="B321" s="87">
        <v>8</v>
      </c>
      <c r="C321" s="88">
        <v>28240.577085937475</v>
      </c>
      <c r="D321" s="88">
        <v>31242.613238281236</v>
      </c>
      <c r="E321" s="88">
        <v>13024.510839843757</v>
      </c>
      <c r="F321" s="88">
        <v>45113.368074218764</v>
      </c>
      <c r="G321" s="88">
        <v>27207.753063239164</v>
      </c>
      <c r="H321" s="88">
        <v>6739.8784823593687</v>
      </c>
      <c r="I321" s="88">
        <v>29981.119932562531</v>
      </c>
      <c r="J321" s="88">
        <v>86.051895141601605</v>
      </c>
      <c r="K321" s="88">
        <v>14346.871777343762</v>
      </c>
      <c r="L321" s="88">
        <v>11868.704735351563</v>
      </c>
      <c r="M321" s="88">
        <v>31141.760166374988</v>
      </c>
      <c r="N321" s="88">
        <v>10222.371251953131</v>
      </c>
      <c r="O321" s="88">
        <v>39105.802436523431</v>
      </c>
      <c r="P321" s="88">
        <v>2804.8779748670077</v>
      </c>
      <c r="Q321" s="88">
        <v>29.906557083129879</v>
      </c>
      <c r="R321" s="88">
        <v>3767.0525451660151</v>
      </c>
      <c r="S321" s="88">
        <v>31829.625694335919</v>
      </c>
      <c r="T321" s="88">
        <v>11085.322557617208</v>
      </c>
      <c r="U321" s="88">
        <v>4990.8628525390595</v>
      </c>
      <c r="V321" s="88">
        <v>43404.331418906251</v>
      </c>
      <c r="W321" s="88">
        <v>3458.9030273437597</v>
      </c>
      <c r="X321" s="88">
        <v>17049.678891750005</v>
      </c>
      <c r="Y321" s="88">
        <v>14336.807023437499</v>
      </c>
      <c r="Z321" s="88">
        <v>359.34807308959944</v>
      </c>
      <c r="AA321" s="88">
        <v>21809.019369140631</v>
      </c>
      <c r="AB321" s="88">
        <v>26829.31997116817</v>
      </c>
      <c r="AC321" s="88">
        <v>18571.083134094242</v>
      </c>
      <c r="AD321" s="88">
        <v>27080.205993499996</v>
      </c>
      <c r="AE321" s="88">
        <v>10082.274622070308</v>
      </c>
      <c r="AF321" s="88">
        <v>24.298578869047624</v>
      </c>
      <c r="AG321" s="88">
        <v>17036.838734375</v>
      </c>
      <c r="AH321" s="88">
        <v>29915.687714843756</v>
      </c>
      <c r="AI321" s="88">
        <v>8828.2478515625007</v>
      </c>
      <c r="AJ321" s="88">
        <v>78.833740478514983</v>
      </c>
      <c r="AK321" s="88">
        <v>5155.4922262913897</v>
      </c>
      <c r="AL321" s="88">
        <v>12659.509030273446</v>
      </c>
      <c r="AM321" s="88">
        <v>17444.439794234371</v>
      </c>
      <c r="AN321" s="88">
        <v>2881.2760253906326</v>
      </c>
      <c r="AO321" s="88">
        <v>31173.694335449218</v>
      </c>
      <c r="AP321" s="88">
        <v>283.19952714443275</v>
      </c>
      <c r="AQ321" s="88">
        <v>43458.947699210948</v>
      </c>
      <c r="AR321" s="88">
        <v>38496.487556152344</v>
      </c>
      <c r="AS321" s="88">
        <v>36373.905472238701</v>
      </c>
      <c r="AT321" s="88">
        <v>13532.577999999987</v>
      </c>
      <c r="AU321" s="88">
        <v>41334.603515625007</v>
      </c>
      <c r="AV321" s="88">
        <v>18364.088898437505</v>
      </c>
      <c r="AW321" s="88">
        <v>1861.7312290039022</v>
      </c>
      <c r="AX321" s="88">
        <v>26995.801699218748</v>
      </c>
      <c r="AY321" s="88">
        <v>50264.558156015657</v>
      </c>
    </row>
    <row r="322" spans="1:51" x14ac:dyDescent="0.25">
      <c r="A322" s="86">
        <v>43510</v>
      </c>
      <c r="B322" s="87">
        <v>9</v>
      </c>
      <c r="C322" s="88">
        <v>33071.92101171879</v>
      </c>
      <c r="D322" s="88">
        <v>36122.182539062538</v>
      </c>
      <c r="E322" s="88">
        <v>14110.125234374987</v>
      </c>
      <c r="F322" s="88">
        <v>50992.715132812496</v>
      </c>
      <c r="G322" s="88">
        <v>34724.968509852602</v>
      </c>
      <c r="H322" s="88">
        <v>9389.639115062495</v>
      </c>
      <c r="I322" s="88">
        <v>36095.54828607032</v>
      </c>
      <c r="J322" s="88">
        <v>102.95530891418449</v>
      </c>
      <c r="K322" s="88">
        <v>16812.159521484391</v>
      </c>
      <c r="L322" s="88">
        <v>13779.885183593729</v>
      </c>
      <c r="M322" s="88">
        <v>36145.460553312514</v>
      </c>
      <c r="N322" s="88">
        <v>10676.255886718751</v>
      </c>
      <c r="O322" s="88">
        <v>45175.446595703121</v>
      </c>
      <c r="P322" s="88">
        <v>3309.1960423706028</v>
      </c>
      <c r="Q322" s="88">
        <v>31.224277496337891</v>
      </c>
      <c r="R322" s="88">
        <v>3860.3380249023435</v>
      </c>
      <c r="S322" s="88">
        <v>35618.902488281296</v>
      </c>
      <c r="T322" s="88">
        <v>12050.743172851546</v>
      </c>
      <c r="U322" s="88">
        <v>5124.67475195313</v>
      </c>
      <c r="V322" s="88">
        <v>45921.945101562509</v>
      </c>
      <c r="W322" s="88">
        <v>4030.139477539059</v>
      </c>
      <c r="X322" s="88">
        <v>20159.971951156251</v>
      </c>
      <c r="Y322" s="88">
        <v>17276.396734375001</v>
      </c>
      <c r="Z322" s="88">
        <v>375.68632811889643</v>
      </c>
      <c r="AA322" s="88">
        <v>25723.382410156253</v>
      </c>
      <c r="AB322" s="88">
        <v>34524.656469215035</v>
      </c>
      <c r="AC322" s="88">
        <v>20630.905789588916</v>
      </c>
      <c r="AD322" s="88">
        <v>28350.287740656233</v>
      </c>
      <c r="AE322" s="88">
        <v>11931.837691406268</v>
      </c>
      <c r="AF322" s="88">
        <v>24.298578869047624</v>
      </c>
      <c r="AG322" s="88">
        <v>19251.375000000011</v>
      </c>
      <c r="AH322" s="88">
        <v>31184.571480468745</v>
      </c>
      <c r="AI322" s="88">
        <v>10629.3041015625</v>
      </c>
      <c r="AJ322" s="88">
        <v>110.31156323242101</v>
      </c>
      <c r="AK322" s="88">
        <v>5769.7103886993291</v>
      </c>
      <c r="AL322" s="88">
        <v>13020.438833007796</v>
      </c>
      <c r="AM322" s="88">
        <v>19761.451984390646</v>
      </c>
      <c r="AN322" s="88">
        <v>3468.7497558593805</v>
      </c>
      <c r="AO322" s="88">
        <v>36799.7930546875</v>
      </c>
      <c r="AP322" s="88">
        <v>334.9439302384859</v>
      </c>
      <c r="AQ322" s="88">
        <v>55136.933683249998</v>
      </c>
      <c r="AR322" s="88">
        <v>46865.180720703123</v>
      </c>
      <c r="AS322" s="88">
        <v>39466.185679128001</v>
      </c>
      <c r="AT322" s="88">
        <v>15756.873496093764</v>
      </c>
      <c r="AU322" s="88">
        <v>47079.428990234344</v>
      </c>
      <c r="AV322" s="88">
        <v>20088.225464843723</v>
      </c>
      <c r="AW322" s="88">
        <v>1865.4236884765633</v>
      </c>
      <c r="AX322" s="88">
        <v>28646.199475097648</v>
      </c>
      <c r="AY322" s="88">
        <v>63092.092084562471</v>
      </c>
    </row>
    <row r="323" spans="1:51" x14ac:dyDescent="0.25">
      <c r="A323" s="86">
        <v>43510</v>
      </c>
      <c r="B323" s="87">
        <v>10</v>
      </c>
      <c r="C323" s="88">
        <v>37750.386203124959</v>
      </c>
      <c r="D323" s="88">
        <v>40200.369007812515</v>
      </c>
      <c r="E323" s="88">
        <v>15646.523808593754</v>
      </c>
      <c r="F323" s="88">
        <v>56857.930882812507</v>
      </c>
      <c r="G323" s="88">
        <v>40331.065489291424</v>
      </c>
      <c r="H323" s="88">
        <v>10699.722172968755</v>
      </c>
      <c r="I323" s="88">
        <v>41712.416586234387</v>
      </c>
      <c r="J323" s="88">
        <v>115.82313537597659</v>
      </c>
      <c r="K323" s="88">
        <v>18762.259570312504</v>
      </c>
      <c r="L323" s="88">
        <v>15322.896523437503</v>
      </c>
      <c r="M323" s="88">
        <v>40397.474711031246</v>
      </c>
      <c r="N323" s="88">
        <v>11881.563960937498</v>
      </c>
      <c r="O323" s="88">
        <v>50188.688919921835</v>
      </c>
      <c r="P323" s="88">
        <v>3992.3042279865276</v>
      </c>
      <c r="Q323" s="88">
        <v>30.146327972412109</v>
      </c>
      <c r="R323" s="88">
        <v>4218.7287719726564</v>
      </c>
      <c r="S323" s="88">
        <v>38776.209476562508</v>
      </c>
      <c r="T323" s="88">
        <v>13650.485069335939</v>
      </c>
      <c r="U323" s="88">
        <v>5799.8216650390596</v>
      </c>
      <c r="V323" s="88">
        <v>50259.503356718771</v>
      </c>
      <c r="W323" s="88">
        <v>4662.1639648437595</v>
      </c>
      <c r="X323" s="88">
        <v>22646.957292015668</v>
      </c>
      <c r="Y323" s="88">
        <v>19226.292347656243</v>
      </c>
      <c r="Z323" s="88">
        <v>421.09812333374015</v>
      </c>
      <c r="AA323" s="88">
        <v>28526.254779296924</v>
      </c>
      <c r="AB323" s="88">
        <v>39826.700154761878</v>
      </c>
      <c r="AC323" s="88">
        <v>22843.305303115838</v>
      </c>
      <c r="AD323" s="88">
        <v>31067.140798843728</v>
      </c>
      <c r="AE323" s="88">
        <v>13626.134945312502</v>
      </c>
      <c r="AF323" s="88">
        <v>24.298578869047624</v>
      </c>
      <c r="AG323" s="88">
        <v>21064.492015624997</v>
      </c>
      <c r="AH323" s="88">
        <v>34901.681246093744</v>
      </c>
      <c r="AI323" s="88">
        <v>12549.948632812489</v>
      </c>
      <c r="AJ323" s="88">
        <v>141.38223632812483</v>
      </c>
      <c r="AK323" s="88">
        <v>6569.6466244628882</v>
      </c>
      <c r="AL323" s="88">
        <v>14420.736870117176</v>
      </c>
      <c r="AM323" s="88">
        <v>22665.306893984358</v>
      </c>
      <c r="AN323" s="88">
        <v>2360.0120605468896</v>
      </c>
      <c r="AO323" s="88">
        <v>41803.253935546847</v>
      </c>
      <c r="AP323" s="88">
        <v>409.01174926757801</v>
      </c>
      <c r="AQ323" s="88">
        <v>64723.785480281127</v>
      </c>
      <c r="AR323" s="88">
        <v>52860.639970703123</v>
      </c>
      <c r="AS323" s="88">
        <v>42223.88537160922</v>
      </c>
      <c r="AT323" s="88">
        <v>17382.261058593747</v>
      </c>
      <c r="AU323" s="88">
        <v>51817.765419921874</v>
      </c>
      <c r="AV323" s="88">
        <v>22404.800937500022</v>
      </c>
      <c r="AW323" s="88">
        <v>2031.5752695312599</v>
      </c>
      <c r="AX323" s="88">
        <v>31993.20753295899</v>
      </c>
      <c r="AY323" s="88">
        <v>74461.48974356259</v>
      </c>
    </row>
    <row r="324" spans="1:51" x14ac:dyDescent="0.25">
      <c r="A324" s="86">
        <v>43510</v>
      </c>
      <c r="B324" s="87">
        <v>11</v>
      </c>
      <c r="C324" s="88">
        <v>41112.302421875022</v>
      </c>
      <c r="D324" s="88">
        <v>42765.173960937485</v>
      </c>
      <c r="E324" s="88">
        <v>17596.259873046878</v>
      </c>
      <c r="F324" s="88">
        <v>62537.672066406332</v>
      </c>
      <c r="G324" s="88">
        <v>44498.629706817665</v>
      </c>
      <c r="H324" s="88">
        <v>11318.25911599999</v>
      </c>
      <c r="I324" s="88">
        <v>45767.689543835913</v>
      </c>
      <c r="J324" s="88">
        <v>134.38685607910162</v>
      </c>
      <c r="K324" s="88">
        <v>20235.353515625022</v>
      </c>
      <c r="L324" s="88">
        <v>16661.803048828133</v>
      </c>
      <c r="M324" s="88">
        <v>41932.258489562482</v>
      </c>
      <c r="N324" s="88">
        <v>13422.200212890637</v>
      </c>
      <c r="O324" s="88">
        <v>54449.743939453117</v>
      </c>
      <c r="P324" s="88">
        <v>4307.8123732666008</v>
      </c>
      <c r="Q324" s="88">
        <v>32.295997619628906</v>
      </c>
      <c r="R324" s="88">
        <v>4626.7763671875</v>
      </c>
      <c r="S324" s="88">
        <v>41465.651613281276</v>
      </c>
      <c r="T324" s="88">
        <v>15568.777675781275</v>
      </c>
      <c r="U324" s="88">
        <v>6335.8352744140593</v>
      </c>
      <c r="V324" s="88">
        <v>54277.626336093759</v>
      </c>
      <c r="W324" s="88">
        <v>5453.0744628906095</v>
      </c>
      <c r="X324" s="88">
        <v>23785.887839390623</v>
      </c>
      <c r="Y324" s="88">
        <v>20059.754230468745</v>
      </c>
      <c r="Z324" s="88">
        <v>450.81273962402338</v>
      </c>
      <c r="AA324" s="88">
        <v>30700.043267578152</v>
      </c>
      <c r="AB324" s="88">
        <v>41607.901100074407</v>
      </c>
      <c r="AC324" s="88">
        <v>24982.899360664356</v>
      </c>
      <c r="AD324" s="88">
        <v>33657.868696874961</v>
      </c>
      <c r="AE324" s="88">
        <v>13595.263382812465</v>
      </c>
      <c r="AF324" s="88">
        <v>24.298578869047624</v>
      </c>
      <c r="AG324" s="88">
        <v>22247.957394531251</v>
      </c>
      <c r="AH324" s="88">
        <v>38482.348714843734</v>
      </c>
      <c r="AI324" s="88">
        <v>13544.989648437499</v>
      </c>
      <c r="AJ324" s="88">
        <v>136.64311035156186</v>
      </c>
      <c r="AK324" s="88">
        <v>6998.0233553710905</v>
      </c>
      <c r="AL324" s="88">
        <v>15894.377565429702</v>
      </c>
      <c r="AM324" s="88">
        <v>25158.75240101563</v>
      </c>
      <c r="AN324" s="88">
        <v>3116.0146972656189</v>
      </c>
      <c r="AO324" s="88">
        <v>45461.521050781244</v>
      </c>
      <c r="AP324" s="88">
        <v>335.35989379882903</v>
      </c>
      <c r="AQ324" s="88">
        <v>71368.340644218726</v>
      </c>
      <c r="AR324" s="88">
        <v>56607.768386718752</v>
      </c>
      <c r="AS324" s="88">
        <v>45209.502588955947</v>
      </c>
      <c r="AT324" s="88">
        <v>18516.663785156263</v>
      </c>
      <c r="AU324" s="88">
        <v>55322.924917968732</v>
      </c>
      <c r="AV324" s="88">
        <v>23965.709773437524</v>
      </c>
      <c r="AW324" s="88">
        <v>2268.18932714844</v>
      </c>
      <c r="AX324" s="88">
        <v>34455.855755615237</v>
      </c>
      <c r="AY324" s="88">
        <v>80958.907360218873</v>
      </c>
    </row>
    <row r="325" spans="1:51" x14ac:dyDescent="0.25">
      <c r="A325" s="86">
        <v>43510</v>
      </c>
      <c r="B325" s="87">
        <v>12</v>
      </c>
      <c r="C325" s="88">
        <v>43080.365152343707</v>
      </c>
      <c r="D325" s="88">
        <v>44924.318863281282</v>
      </c>
      <c r="E325" s="88">
        <v>19233.442587890651</v>
      </c>
      <c r="F325" s="88">
        <v>66262.26862890624</v>
      </c>
      <c r="G325" s="88">
        <v>47153.111186840753</v>
      </c>
      <c r="H325" s="88">
        <v>11818.294903906244</v>
      </c>
      <c r="I325" s="88">
        <v>48336.187687523416</v>
      </c>
      <c r="J325" s="88">
        <v>152.8352622985841</v>
      </c>
      <c r="K325" s="88">
        <v>20892.430371093746</v>
      </c>
      <c r="L325" s="88">
        <v>17605.488335937505</v>
      </c>
      <c r="M325" s="88">
        <v>44123.211786812484</v>
      </c>
      <c r="N325" s="88">
        <v>14729.218085937504</v>
      </c>
      <c r="O325" s="88">
        <v>56951.668609375003</v>
      </c>
      <c r="P325" s="88">
        <v>4456.6618670959469</v>
      </c>
      <c r="Q325" s="88">
        <v>32.945917129516623</v>
      </c>
      <c r="R325" s="88">
        <v>4995.9262084960947</v>
      </c>
      <c r="S325" s="88">
        <v>43925.466949218753</v>
      </c>
      <c r="T325" s="88">
        <v>17365.505785156256</v>
      </c>
      <c r="U325" s="88">
        <v>7039.5784658203092</v>
      </c>
      <c r="V325" s="88">
        <v>58351.990206562507</v>
      </c>
      <c r="W325" s="88">
        <v>5802.1689697265592</v>
      </c>
      <c r="X325" s="88">
        <v>26513.193552640627</v>
      </c>
      <c r="Y325" s="88">
        <v>19014.538082031249</v>
      </c>
      <c r="Z325" s="88">
        <v>465.27843552246094</v>
      </c>
      <c r="AA325" s="88">
        <v>32671.699783203137</v>
      </c>
      <c r="AB325" s="88">
        <v>42977.943158668109</v>
      </c>
      <c r="AC325" s="88">
        <v>27173.941273414621</v>
      </c>
      <c r="AD325" s="88">
        <v>36232.26533231252</v>
      </c>
      <c r="AE325" s="88">
        <v>14518.336909230835</v>
      </c>
      <c r="AF325" s="88">
        <v>24.298578869047624</v>
      </c>
      <c r="AG325" s="88">
        <v>23175.229367187501</v>
      </c>
      <c r="AH325" s="88">
        <v>41449.439648437525</v>
      </c>
      <c r="AI325" s="88">
        <v>14094.57890624999</v>
      </c>
      <c r="AJ325" s="88">
        <v>166.89655395507876</v>
      </c>
      <c r="AK325" s="88">
        <v>6996.0879701660206</v>
      </c>
      <c r="AL325" s="88">
        <v>17138.410404296872</v>
      </c>
      <c r="AM325" s="88">
        <v>27195.044438953108</v>
      </c>
      <c r="AN325" s="88">
        <v>3602.5843750000099</v>
      </c>
      <c r="AO325" s="88">
        <v>48897.983481445328</v>
      </c>
      <c r="AP325" s="88">
        <v>554.64830017089923</v>
      </c>
      <c r="AQ325" s="88">
        <v>75915.602921218757</v>
      </c>
      <c r="AR325" s="88">
        <v>59596.51746582031</v>
      </c>
      <c r="AS325" s="88">
        <v>47993.456275048076</v>
      </c>
      <c r="AT325" s="88">
        <v>19817.442488281271</v>
      </c>
      <c r="AU325" s="88">
        <v>58498.593822265619</v>
      </c>
      <c r="AV325" s="88">
        <v>25694.881824218774</v>
      </c>
      <c r="AW325" s="88">
        <v>2408.1792929687608</v>
      </c>
      <c r="AX325" s="88">
        <v>36480.507862548846</v>
      </c>
      <c r="AY325" s="88">
        <v>85044.202844062485</v>
      </c>
    </row>
    <row r="326" spans="1:51" x14ac:dyDescent="0.25">
      <c r="A326" s="86">
        <v>43510</v>
      </c>
      <c r="B326" s="87">
        <v>13</v>
      </c>
      <c r="C326" s="88">
        <v>45136.392859374981</v>
      </c>
      <c r="D326" s="88">
        <v>46881.878253906267</v>
      </c>
      <c r="E326" s="88">
        <v>20668.282753906242</v>
      </c>
      <c r="F326" s="88">
        <v>70044.459996093719</v>
      </c>
      <c r="G326" s="88">
        <v>48191.984158715808</v>
      </c>
      <c r="H326" s="88">
        <v>11910.383035531255</v>
      </c>
      <c r="I326" s="88">
        <v>50466.755975687476</v>
      </c>
      <c r="J326" s="88">
        <v>150.08984375</v>
      </c>
      <c r="K326" s="88">
        <v>21875.925000000028</v>
      </c>
      <c r="L326" s="88">
        <v>18091.532481445349</v>
      </c>
      <c r="M326" s="88">
        <v>43897.830949531235</v>
      </c>
      <c r="N326" s="88">
        <v>15732.104777343755</v>
      </c>
      <c r="O326" s="88">
        <v>59323.734363281277</v>
      </c>
      <c r="P326" s="88">
        <v>4348.3768196533192</v>
      </c>
      <c r="Q326" s="88">
        <v>33.403334617614739</v>
      </c>
      <c r="R326" s="88">
        <v>5388.8871948242195</v>
      </c>
      <c r="S326" s="88">
        <v>46240.368337890621</v>
      </c>
      <c r="T326" s="88">
        <v>18837.074203125008</v>
      </c>
      <c r="U326" s="88">
        <v>7708.1298613281224</v>
      </c>
      <c r="V326" s="88">
        <v>62351.709832656234</v>
      </c>
      <c r="W326" s="88">
        <v>5839.2663818359388</v>
      </c>
      <c r="X326" s="88">
        <v>27924.752380109418</v>
      </c>
      <c r="Y326" s="88">
        <v>19273.885292968745</v>
      </c>
      <c r="Z326" s="88">
        <v>451.54081390380873</v>
      </c>
      <c r="AA326" s="88">
        <v>33863.717111328137</v>
      </c>
      <c r="AB326" s="88">
        <v>44623.732564918151</v>
      </c>
      <c r="AC326" s="88">
        <v>28642.442271217336</v>
      </c>
      <c r="AD326" s="88">
        <v>38647.830827500031</v>
      </c>
      <c r="AE326" s="88">
        <v>13717.244487182612</v>
      </c>
      <c r="AF326" s="88">
        <v>24.298578869047624</v>
      </c>
      <c r="AG326" s="88">
        <v>24504.428792968745</v>
      </c>
      <c r="AH326" s="88">
        <v>44410.70096875001</v>
      </c>
      <c r="AI326" s="88">
        <v>14685.241064453119</v>
      </c>
      <c r="AJ326" s="88">
        <v>166.78234448242196</v>
      </c>
      <c r="AK326" s="88">
        <v>6785.8877729370024</v>
      </c>
      <c r="AL326" s="88">
        <v>18304.107888671882</v>
      </c>
      <c r="AM326" s="88">
        <v>28494.770050374998</v>
      </c>
      <c r="AN326" s="88">
        <v>3933.0941894531402</v>
      </c>
      <c r="AO326" s="88">
        <v>51617.489892578124</v>
      </c>
      <c r="AP326" s="88">
        <v>691.76747131347611</v>
      </c>
      <c r="AQ326" s="88">
        <v>79116.030858999948</v>
      </c>
      <c r="AR326" s="88">
        <v>61946.474933593796</v>
      </c>
      <c r="AS326" s="88">
        <v>50769.329259283819</v>
      </c>
      <c r="AT326" s="88">
        <v>20391.693039062502</v>
      </c>
      <c r="AU326" s="88">
        <v>61958.503195312522</v>
      </c>
      <c r="AV326" s="88">
        <v>26965.377347656246</v>
      </c>
      <c r="AW326" s="88">
        <v>2618.2632343749892</v>
      </c>
      <c r="AX326" s="88">
        <v>38952.323520507824</v>
      </c>
      <c r="AY326" s="88">
        <v>89122.866570187587</v>
      </c>
    </row>
    <row r="327" spans="1:51" x14ac:dyDescent="0.25">
      <c r="A327" s="86">
        <v>43510</v>
      </c>
      <c r="B327" s="87">
        <v>14</v>
      </c>
      <c r="C327" s="88">
        <v>46526.764000000039</v>
      </c>
      <c r="D327" s="88">
        <v>48356.371390624969</v>
      </c>
      <c r="E327" s="88">
        <v>21462.530927734366</v>
      </c>
      <c r="F327" s="88">
        <v>73488.505503906243</v>
      </c>
      <c r="G327" s="88">
        <v>47436.621326385444</v>
      </c>
      <c r="H327" s="88">
        <v>11243.726163343748</v>
      </c>
      <c r="I327" s="88">
        <v>52481.535405632851</v>
      </c>
      <c r="J327" s="88">
        <v>144.63900756835943</v>
      </c>
      <c r="K327" s="88">
        <v>22026.944775390639</v>
      </c>
      <c r="L327" s="88">
        <v>18415.364469726563</v>
      </c>
      <c r="M327" s="88">
        <v>43049.179225062493</v>
      </c>
      <c r="N327" s="88">
        <v>16236.227046874996</v>
      </c>
      <c r="O327" s="88">
        <v>57951.596757812491</v>
      </c>
      <c r="P327" s="88">
        <v>4185.9663297546385</v>
      </c>
      <c r="Q327" s="88">
        <v>33.747709274291992</v>
      </c>
      <c r="R327" s="88">
        <v>5747.2385131835945</v>
      </c>
      <c r="S327" s="88">
        <v>47633.561105468762</v>
      </c>
      <c r="T327" s="88">
        <v>19595.106099609398</v>
      </c>
      <c r="U327" s="88">
        <v>7766.6834921875006</v>
      </c>
      <c r="V327" s="88">
        <v>65573.851223281265</v>
      </c>
      <c r="W327" s="88">
        <v>5939.5260986328103</v>
      </c>
      <c r="X327" s="88">
        <v>27291.810168421925</v>
      </c>
      <c r="Y327" s="88">
        <v>20176.908820312503</v>
      </c>
      <c r="Z327" s="88">
        <v>458.29338911132828</v>
      </c>
      <c r="AA327" s="88">
        <v>34651.056271484398</v>
      </c>
      <c r="AB327" s="88">
        <v>45778.320775855587</v>
      </c>
      <c r="AC327" s="88">
        <v>29371.76507379151</v>
      </c>
      <c r="AD327" s="88">
        <v>40804.943673218761</v>
      </c>
      <c r="AE327" s="88">
        <v>14697.117861325047</v>
      </c>
      <c r="AF327" s="88">
        <v>24.298578869047624</v>
      </c>
      <c r="AG327" s="88">
        <v>25306.411769531245</v>
      </c>
      <c r="AH327" s="88">
        <v>47505.854433593726</v>
      </c>
      <c r="AI327" s="88">
        <v>14801.41845703125</v>
      </c>
      <c r="AJ327" s="88">
        <v>137.12408520507819</v>
      </c>
      <c r="AK327" s="88">
        <v>6725.7379480712852</v>
      </c>
      <c r="AL327" s="88">
        <v>19502.855253906262</v>
      </c>
      <c r="AM327" s="88">
        <v>30616.193257578132</v>
      </c>
      <c r="AN327" s="88">
        <v>4634.8307617187638</v>
      </c>
      <c r="AO327" s="88">
        <v>53991.042904296861</v>
      </c>
      <c r="AP327" s="88">
        <v>1017.2957305908212</v>
      </c>
      <c r="AQ327" s="88">
        <v>81909.138413874942</v>
      </c>
      <c r="AR327" s="88">
        <v>63309.929214843789</v>
      </c>
      <c r="AS327" s="88">
        <v>52467.533513398092</v>
      </c>
      <c r="AT327" s="88">
        <v>21385.600269531235</v>
      </c>
      <c r="AU327" s="88">
        <v>63974.263406250029</v>
      </c>
      <c r="AV327" s="88">
        <v>27866.284031250012</v>
      </c>
      <c r="AW327" s="88">
        <v>2764.7113085937499</v>
      </c>
      <c r="AX327" s="88">
        <v>41843.915594482402</v>
      </c>
      <c r="AY327" s="88">
        <v>92745.769410218607</v>
      </c>
    </row>
    <row r="328" spans="1:51" x14ac:dyDescent="0.25">
      <c r="A328" s="86">
        <v>43510</v>
      </c>
      <c r="B328" s="87">
        <v>15</v>
      </c>
      <c r="C328" s="88">
        <v>47021.3141054687</v>
      </c>
      <c r="D328" s="88">
        <v>50512.996800781242</v>
      </c>
      <c r="E328" s="88">
        <v>22190.24313476562</v>
      </c>
      <c r="F328" s="88">
        <v>74561.855007812483</v>
      </c>
      <c r="G328" s="88">
        <v>51452.891880389412</v>
      </c>
      <c r="H328" s="88">
        <v>12277.539084218753</v>
      </c>
      <c r="I328" s="88">
        <v>53287.544218945317</v>
      </c>
      <c r="J328" s="88">
        <v>145.0546379089356</v>
      </c>
      <c r="K328" s="88">
        <v>23112.725097656257</v>
      </c>
      <c r="L328" s="88">
        <v>19155.503651367198</v>
      </c>
      <c r="M328" s="88">
        <v>45472.775833250009</v>
      </c>
      <c r="N328" s="88">
        <v>16739.435335937502</v>
      </c>
      <c r="O328" s="88">
        <v>61746.754769531239</v>
      </c>
      <c r="P328" s="88">
        <v>4434.6096215820307</v>
      </c>
      <c r="Q328" s="88">
        <v>33.697990417480469</v>
      </c>
      <c r="R328" s="88">
        <v>5958.2179931640603</v>
      </c>
      <c r="S328" s="88">
        <v>49691.042564453128</v>
      </c>
      <c r="T328" s="88">
        <v>19728.138529296888</v>
      </c>
      <c r="U328" s="88">
        <v>7803.904242187511</v>
      </c>
      <c r="V328" s="88">
        <v>67214.149693124957</v>
      </c>
      <c r="W328" s="88">
        <v>6374.7560791015794</v>
      </c>
      <c r="X328" s="88">
        <v>28040.753354484401</v>
      </c>
      <c r="Y328" s="88">
        <v>22514.5037265625</v>
      </c>
      <c r="Z328" s="88">
        <v>472.16352272949234</v>
      </c>
      <c r="AA328" s="88">
        <v>36421.844941406234</v>
      </c>
      <c r="AB328" s="88">
        <v>46791.94863523067</v>
      </c>
      <c r="AC328" s="88">
        <v>29795.108853744499</v>
      </c>
      <c r="AD328" s="88">
        <v>42482.685591656234</v>
      </c>
      <c r="AE328" s="88">
        <v>15292.788971087619</v>
      </c>
      <c r="AF328" s="88">
        <v>24.298578869047624</v>
      </c>
      <c r="AG328" s="88">
        <v>25892.873921875009</v>
      </c>
      <c r="AH328" s="88">
        <v>49650.720324218753</v>
      </c>
      <c r="AI328" s="88">
        <v>15773.284423828129</v>
      </c>
      <c r="AJ328" s="88">
        <v>170.61355517578218</v>
      </c>
      <c r="AK328" s="88">
        <v>6735.301001660172</v>
      </c>
      <c r="AL328" s="88">
        <v>20462.69296679688</v>
      </c>
      <c r="AM328" s="88">
        <v>31962.201259406262</v>
      </c>
      <c r="AN328" s="88">
        <v>4941.1819335937498</v>
      </c>
      <c r="AO328" s="88">
        <v>56540.763632812479</v>
      </c>
      <c r="AP328" s="88">
        <v>965.39859771728584</v>
      </c>
      <c r="AQ328" s="88">
        <v>84428.42785496873</v>
      </c>
      <c r="AR328" s="88">
        <v>65729.902471679728</v>
      </c>
      <c r="AS328" s="88">
        <v>55184.657835982238</v>
      </c>
      <c r="AT328" s="88">
        <v>21960.402125000008</v>
      </c>
      <c r="AU328" s="88">
        <v>66606.653367187522</v>
      </c>
      <c r="AV328" s="88">
        <v>29471.983300781259</v>
      </c>
      <c r="AW328" s="88">
        <v>2871.56186035157</v>
      </c>
      <c r="AX328" s="88">
        <v>43709.362888183576</v>
      </c>
      <c r="AY328" s="88">
        <v>94469.905626687556</v>
      </c>
    </row>
    <row r="329" spans="1:51" x14ac:dyDescent="0.25">
      <c r="A329" s="86">
        <v>43510</v>
      </c>
      <c r="B329" s="87">
        <v>16</v>
      </c>
      <c r="C329" s="88">
        <v>47658.679378906163</v>
      </c>
      <c r="D329" s="88">
        <v>52123.049347656241</v>
      </c>
      <c r="E329" s="88">
        <v>22627.893281249981</v>
      </c>
      <c r="F329" s="88">
        <v>75649.500699218741</v>
      </c>
      <c r="G329" s="88">
        <v>53614.0033063476</v>
      </c>
      <c r="H329" s="88">
        <v>12545.644747343758</v>
      </c>
      <c r="I329" s="88">
        <v>54473.680127250031</v>
      </c>
      <c r="J329" s="88">
        <v>149.30916213989252</v>
      </c>
      <c r="K329" s="88">
        <v>23368.43232421876</v>
      </c>
      <c r="L329" s="88">
        <v>20103.272835937511</v>
      </c>
      <c r="M329" s="88">
        <v>46941.832294187509</v>
      </c>
      <c r="N329" s="88">
        <v>17205.326542968753</v>
      </c>
      <c r="O329" s="88">
        <v>63239.731638671896</v>
      </c>
      <c r="P329" s="88">
        <v>4748.5213703796398</v>
      </c>
      <c r="Q329" s="88">
        <v>34.6868896484375</v>
      </c>
      <c r="R329" s="88">
        <v>6191.1172729492255</v>
      </c>
      <c r="S329" s="88">
        <v>50692.692154296885</v>
      </c>
      <c r="T329" s="88">
        <v>19824.778550781273</v>
      </c>
      <c r="U329" s="88">
        <v>7877.2195742187614</v>
      </c>
      <c r="V329" s="88">
        <v>68257.993114687531</v>
      </c>
      <c r="W329" s="88">
        <v>6702.4946044921808</v>
      </c>
      <c r="X329" s="88">
        <v>28853.020872359382</v>
      </c>
      <c r="Y329" s="88">
        <v>22571.601816406252</v>
      </c>
      <c r="Z329" s="88">
        <v>515.13715786132809</v>
      </c>
      <c r="AA329" s="88">
        <v>37716.385328125005</v>
      </c>
      <c r="AB329" s="88">
        <v>47863.966791480627</v>
      </c>
      <c r="AC329" s="88">
        <v>29823.437923576363</v>
      </c>
      <c r="AD329" s="88">
        <v>43453.131512437511</v>
      </c>
      <c r="AE329" s="88">
        <v>15768.239148824683</v>
      </c>
      <c r="AF329" s="88">
        <v>24.298578869047624</v>
      </c>
      <c r="AG329" s="88">
        <v>26491.302312499996</v>
      </c>
      <c r="AH329" s="88">
        <v>50590.609734374993</v>
      </c>
      <c r="AI329" s="88">
        <v>16554.947558593754</v>
      </c>
      <c r="AJ329" s="88">
        <v>191.30797729492178</v>
      </c>
      <c r="AK329" s="88">
        <v>6735.8337572387654</v>
      </c>
      <c r="AL329" s="88">
        <v>20809.536257812502</v>
      </c>
      <c r="AM329" s="88">
        <v>32644.034668375032</v>
      </c>
      <c r="AN329" s="88">
        <v>5305.41357421875</v>
      </c>
      <c r="AO329" s="88">
        <v>58272.652765625025</v>
      </c>
      <c r="AP329" s="88">
        <v>1017.9606638051334</v>
      </c>
      <c r="AQ329" s="88">
        <v>87120.060163437389</v>
      </c>
      <c r="AR329" s="88">
        <v>67480.699225585922</v>
      </c>
      <c r="AS329" s="88">
        <v>56534.670912793175</v>
      </c>
      <c r="AT329" s="88">
        <v>22660.112554687512</v>
      </c>
      <c r="AU329" s="88">
        <v>68263.877257812492</v>
      </c>
      <c r="AV329" s="88">
        <v>30066.743031249986</v>
      </c>
      <c r="AW329" s="88">
        <v>2895.8444228515596</v>
      </c>
      <c r="AX329" s="88">
        <v>44665.684025878894</v>
      </c>
      <c r="AY329" s="88">
        <v>97360.363787312526</v>
      </c>
    </row>
    <row r="330" spans="1:51" x14ac:dyDescent="0.25">
      <c r="A330" s="86">
        <v>43510</v>
      </c>
      <c r="B330" s="87">
        <v>17</v>
      </c>
      <c r="C330" s="88">
        <v>47384.779035156302</v>
      </c>
      <c r="D330" s="88">
        <v>52527.821250000008</v>
      </c>
      <c r="E330" s="88">
        <v>22593.615566406264</v>
      </c>
      <c r="F330" s="88">
        <v>75962.240445312535</v>
      </c>
      <c r="G330" s="88">
        <v>52372.087088855034</v>
      </c>
      <c r="H330" s="88">
        <v>12224.454033187503</v>
      </c>
      <c r="I330" s="88">
        <v>54432.461005913989</v>
      </c>
      <c r="J330" s="88">
        <v>148.24192047119149</v>
      </c>
      <c r="K330" s="88">
        <v>23159.927294921887</v>
      </c>
      <c r="L330" s="88">
        <v>19931.39587109373</v>
      </c>
      <c r="M330" s="88">
        <v>45902.587873281242</v>
      </c>
      <c r="N330" s="88">
        <v>17464.664539062505</v>
      </c>
      <c r="O330" s="88">
        <v>63298.867259765655</v>
      </c>
      <c r="P330" s="88">
        <v>4758.1901635986324</v>
      </c>
      <c r="Q330" s="88">
        <v>34.335893630981452</v>
      </c>
      <c r="R330" s="88">
        <v>6284.8668823242242</v>
      </c>
      <c r="S330" s="88">
        <v>50708.803162109369</v>
      </c>
      <c r="T330" s="88">
        <v>19689.885759765628</v>
      </c>
      <c r="U330" s="88">
        <v>7623.1445292968801</v>
      </c>
      <c r="V330" s="88">
        <v>68776.091360468708</v>
      </c>
      <c r="W330" s="88">
        <v>6212.4135253906397</v>
      </c>
      <c r="X330" s="88">
        <v>29283.720325296803</v>
      </c>
      <c r="Y330" s="88">
        <v>22172.263820312499</v>
      </c>
      <c r="Z330" s="88">
        <v>480.62770915527346</v>
      </c>
      <c r="AA330" s="88">
        <v>37087.220367187481</v>
      </c>
      <c r="AB330" s="88">
        <v>47828.608674293151</v>
      </c>
      <c r="AC330" s="88">
        <v>29968.64943426516</v>
      </c>
      <c r="AD330" s="88">
        <v>44397.133785906262</v>
      </c>
      <c r="AE330" s="88">
        <v>15596.966927175896</v>
      </c>
      <c r="AF330" s="88">
        <v>24.298578869047624</v>
      </c>
      <c r="AG330" s="88">
        <v>26355.062417968751</v>
      </c>
      <c r="AH330" s="88">
        <v>50674.992769531251</v>
      </c>
      <c r="AI330" s="88">
        <v>16563.117480468751</v>
      </c>
      <c r="AJ330" s="88">
        <v>185.314149169921</v>
      </c>
      <c r="AK330" s="88">
        <v>6823.8711432250984</v>
      </c>
      <c r="AL330" s="88">
        <v>20840.868390624997</v>
      </c>
      <c r="AM330" s="88">
        <v>32644.827661984389</v>
      </c>
      <c r="AN330" s="88">
        <v>4971.1124023437515</v>
      </c>
      <c r="AO330" s="88">
        <v>58500.630667968813</v>
      </c>
      <c r="AP330" s="88">
        <v>982.12469509989069</v>
      </c>
      <c r="AQ330" s="88">
        <v>87279.056334374924</v>
      </c>
      <c r="AR330" s="88">
        <v>67095.151827148424</v>
      </c>
      <c r="AS330" s="88">
        <v>56477.643506939487</v>
      </c>
      <c r="AT330" s="88">
        <v>22744.889179687521</v>
      </c>
      <c r="AU330" s="88">
        <v>68245.703824218683</v>
      </c>
      <c r="AV330" s="88">
        <v>29634.698246093747</v>
      </c>
      <c r="AW330" s="88">
        <v>2931.4335771484302</v>
      </c>
      <c r="AX330" s="88">
        <v>44740.201831054706</v>
      </c>
      <c r="AY330" s="88">
        <v>98364.842647187339</v>
      </c>
    </row>
    <row r="331" spans="1:51" x14ac:dyDescent="0.25">
      <c r="A331" s="86">
        <v>43510</v>
      </c>
      <c r="B331" s="87">
        <v>18</v>
      </c>
      <c r="C331" s="88">
        <v>46403.822953124982</v>
      </c>
      <c r="D331" s="88">
        <v>50314.31401562503</v>
      </c>
      <c r="E331" s="88">
        <v>21688.731806640619</v>
      </c>
      <c r="F331" s="88">
        <v>75415.577546875036</v>
      </c>
      <c r="G331" s="88">
        <v>48723.996598095684</v>
      </c>
      <c r="H331" s="88">
        <v>11504.793708531259</v>
      </c>
      <c r="I331" s="88">
        <v>53020.616747515618</v>
      </c>
      <c r="J331" s="88">
        <v>146.82082366943362</v>
      </c>
      <c r="K331" s="88">
        <v>22399.889355468749</v>
      </c>
      <c r="L331" s="88">
        <v>18533.61714257811</v>
      </c>
      <c r="M331" s="88">
        <v>42608.234785906265</v>
      </c>
      <c r="N331" s="88">
        <v>17461.960406250004</v>
      </c>
      <c r="O331" s="88">
        <v>61247.602107421895</v>
      </c>
      <c r="P331" s="88">
        <v>4642.4893949829093</v>
      </c>
      <c r="Q331" s="88">
        <v>34.435725212097161</v>
      </c>
      <c r="R331" s="88">
        <v>6360.6542724609326</v>
      </c>
      <c r="S331" s="88">
        <v>50040.813062499983</v>
      </c>
      <c r="T331" s="88">
        <v>19169.285658203138</v>
      </c>
      <c r="U331" s="88">
        <v>7155.0745937499996</v>
      </c>
      <c r="V331" s="88">
        <v>68647.515917343742</v>
      </c>
      <c r="W331" s="88">
        <v>5780.3099121093692</v>
      </c>
      <c r="X331" s="88">
        <v>26066.763593265674</v>
      </c>
      <c r="Y331" s="88">
        <v>21079.844839843754</v>
      </c>
      <c r="Z331" s="88">
        <v>443.07163220825169</v>
      </c>
      <c r="AA331" s="88">
        <v>35214.425189453097</v>
      </c>
      <c r="AB331" s="88">
        <v>46029.342061011936</v>
      </c>
      <c r="AC331" s="88">
        <v>29062.803622970583</v>
      </c>
      <c r="AD331" s="88">
        <v>44079.237136562479</v>
      </c>
      <c r="AE331" s="88">
        <v>14085.570461984225</v>
      </c>
      <c r="AF331" s="88">
        <v>24.298578869047624</v>
      </c>
      <c r="AG331" s="88">
        <v>25567.105960937501</v>
      </c>
      <c r="AH331" s="88">
        <v>51145.943785156247</v>
      </c>
      <c r="AI331" s="88">
        <v>15956.659033203119</v>
      </c>
      <c r="AJ331" s="88">
        <v>151.46512988281211</v>
      </c>
      <c r="AK331" s="88">
        <v>6590.4736540771692</v>
      </c>
      <c r="AL331" s="88">
        <v>20766.606125000006</v>
      </c>
      <c r="AM331" s="88">
        <v>31780.12813023437</v>
      </c>
      <c r="AN331" s="88">
        <v>5241.2738281249985</v>
      </c>
      <c r="AO331" s="88">
        <v>56866.838166015601</v>
      </c>
      <c r="AP331" s="88">
        <v>792.58523559570403</v>
      </c>
      <c r="AQ331" s="88">
        <v>84979.737813843705</v>
      </c>
      <c r="AR331" s="88">
        <v>63305.196578125011</v>
      </c>
      <c r="AS331" s="88">
        <v>53627.75430275713</v>
      </c>
      <c r="AT331" s="88">
        <v>22006.579851562503</v>
      </c>
      <c r="AU331" s="88">
        <v>66859.373515625048</v>
      </c>
      <c r="AV331" s="88">
        <v>28523.069246093757</v>
      </c>
      <c r="AW331" s="88">
        <v>2917.4837515609847</v>
      </c>
      <c r="AX331" s="88">
        <v>44009.362651367184</v>
      </c>
      <c r="AY331" s="88">
        <v>96416.552430625059</v>
      </c>
    </row>
    <row r="332" spans="1:51" x14ac:dyDescent="0.25">
      <c r="A332" s="86">
        <v>43510</v>
      </c>
      <c r="B332" s="87">
        <v>19</v>
      </c>
      <c r="C332" s="88">
        <v>43592.753675781256</v>
      </c>
      <c r="D332" s="88">
        <v>45971.498722656252</v>
      </c>
      <c r="E332" s="88">
        <v>20107.391816406252</v>
      </c>
      <c r="F332" s="88">
        <v>72167.807949218768</v>
      </c>
      <c r="G332" s="88">
        <v>43420.589079797355</v>
      </c>
      <c r="H332" s="88">
        <v>9733.5539115625033</v>
      </c>
      <c r="I332" s="88">
        <v>49216.048071921883</v>
      </c>
      <c r="J332" s="88">
        <v>153.68573760986331</v>
      </c>
      <c r="K332" s="88">
        <v>20272.162646484379</v>
      </c>
      <c r="L332" s="88">
        <v>16843.053112304671</v>
      </c>
      <c r="M332" s="88">
        <v>37542.77397065625</v>
      </c>
      <c r="N332" s="88">
        <v>16759.894285156257</v>
      </c>
      <c r="O332" s="88">
        <v>56594.624111328128</v>
      </c>
      <c r="P332" s="88">
        <v>4435.4491720621581</v>
      </c>
      <c r="Q332" s="88">
        <v>34.715994834899902</v>
      </c>
      <c r="R332" s="88">
        <v>6241.6781127929644</v>
      </c>
      <c r="S332" s="88">
        <v>47832.343544921845</v>
      </c>
      <c r="T332" s="88">
        <v>18083.184224609387</v>
      </c>
      <c r="U332" s="88">
        <v>6425.7020156249901</v>
      </c>
      <c r="V332" s="88">
        <v>67148.014723906279</v>
      </c>
      <c r="W332" s="88">
        <v>5020.6524902343799</v>
      </c>
      <c r="X332" s="88">
        <v>21971.761718375059</v>
      </c>
      <c r="Y332" s="88">
        <v>19317.890953124999</v>
      </c>
      <c r="Z332" s="88">
        <v>416.59619125366225</v>
      </c>
      <c r="AA332" s="88">
        <v>32608.025341796842</v>
      </c>
      <c r="AB332" s="88">
        <v>40431.553615699377</v>
      </c>
      <c r="AC332" s="88">
        <v>27591.503133560156</v>
      </c>
      <c r="AD332" s="88">
        <v>43171.561741781254</v>
      </c>
      <c r="AE332" s="88">
        <v>12494.454007315855</v>
      </c>
      <c r="AF332" s="88">
        <v>24.298578869047624</v>
      </c>
      <c r="AG332" s="88">
        <v>24328.791476562496</v>
      </c>
      <c r="AH332" s="88">
        <v>49999.410761718769</v>
      </c>
      <c r="AI332" s="88">
        <v>14453.040625</v>
      </c>
      <c r="AJ332" s="88">
        <v>110.86287524414078</v>
      </c>
      <c r="AK332" s="88">
        <v>6183.9634046081574</v>
      </c>
      <c r="AL332" s="88">
        <v>21021.180347656275</v>
      </c>
      <c r="AM332" s="88">
        <v>29293.172125046898</v>
      </c>
      <c r="AN332" s="88">
        <v>5358.768408203121</v>
      </c>
      <c r="AO332" s="88">
        <v>51938.667617187471</v>
      </c>
      <c r="AP332" s="88">
        <v>702.42872619628861</v>
      </c>
      <c r="AQ332" s="88">
        <v>77017.069859093754</v>
      </c>
      <c r="AR332" s="88">
        <v>56501.223276367207</v>
      </c>
      <c r="AS332" s="88">
        <v>52831.263818633211</v>
      </c>
      <c r="AT332" s="88">
        <v>19805.749875000009</v>
      </c>
      <c r="AU332" s="88">
        <v>62758.309289062468</v>
      </c>
      <c r="AV332" s="88">
        <v>27908.569390624994</v>
      </c>
      <c r="AW332" s="88">
        <v>3003.8753739542135</v>
      </c>
      <c r="AX332" s="88">
        <v>43728.490786132803</v>
      </c>
      <c r="AY332" s="88">
        <v>86870.728901437629</v>
      </c>
    </row>
    <row r="333" spans="1:51" x14ac:dyDescent="0.25">
      <c r="A333" s="86">
        <v>43510</v>
      </c>
      <c r="B333" s="87">
        <v>20</v>
      </c>
      <c r="C333" s="88">
        <v>39637.795437500012</v>
      </c>
      <c r="D333" s="88">
        <v>43599.513234374994</v>
      </c>
      <c r="E333" s="88">
        <v>19057.904169921872</v>
      </c>
      <c r="F333" s="88">
        <v>67103.10907031245</v>
      </c>
      <c r="G333" s="88">
        <v>41063.271390299182</v>
      </c>
      <c r="H333" s="88">
        <v>8771.213473015634</v>
      </c>
      <c r="I333" s="88">
        <v>43693.452540250008</v>
      </c>
      <c r="J333" s="88">
        <v>162.3541526794433</v>
      </c>
      <c r="K333" s="88">
        <v>19117.760107421873</v>
      </c>
      <c r="L333" s="88">
        <v>15558.337641601554</v>
      </c>
      <c r="M333" s="88">
        <v>34604.129453687492</v>
      </c>
      <c r="N333" s="88">
        <v>15999.007816406258</v>
      </c>
      <c r="O333" s="88">
        <v>51573.118466796892</v>
      </c>
      <c r="P333" s="88">
        <v>3998.1372821952809</v>
      </c>
      <c r="Q333" s="88">
        <v>33.90513896942138</v>
      </c>
      <c r="R333" s="88">
        <v>6245.5940673828118</v>
      </c>
      <c r="S333" s="88">
        <v>47256.887712890595</v>
      </c>
      <c r="T333" s="88">
        <v>16751.324960937538</v>
      </c>
      <c r="U333" s="88">
        <v>5731.9847119140595</v>
      </c>
      <c r="V333" s="88">
        <v>66900.360891250006</v>
      </c>
      <c r="W333" s="88">
        <v>4652.7263183593705</v>
      </c>
      <c r="X333" s="88">
        <v>19208.86514343755</v>
      </c>
      <c r="Y333" s="88">
        <v>19381.30740234374</v>
      </c>
      <c r="Z333" s="88">
        <v>431.43879771728507</v>
      </c>
      <c r="AA333" s="88">
        <v>31134.014117187569</v>
      </c>
      <c r="AB333" s="88">
        <v>34312.160631324368</v>
      </c>
      <c r="AC333" s="88">
        <v>25842.846194259637</v>
      </c>
      <c r="AD333" s="88">
        <v>42256.231043468717</v>
      </c>
      <c r="AE333" s="88">
        <v>11753.811659801493</v>
      </c>
      <c r="AF333" s="88">
        <v>24.298578869047624</v>
      </c>
      <c r="AG333" s="88">
        <v>23710.543261718751</v>
      </c>
      <c r="AH333" s="88">
        <v>49897.461917968751</v>
      </c>
      <c r="AI333" s="88">
        <v>13724.858593749988</v>
      </c>
      <c r="AJ333" s="88">
        <v>89.188698730468758</v>
      </c>
      <c r="AK333" s="88">
        <v>5973.9340305664073</v>
      </c>
      <c r="AL333" s="88">
        <v>21653.793306640629</v>
      </c>
      <c r="AM333" s="88">
        <v>27583.440465187508</v>
      </c>
      <c r="AN333" s="88">
        <v>5541.827343750012</v>
      </c>
      <c r="AO333" s="88">
        <v>47587.417684570297</v>
      </c>
      <c r="AP333" s="88">
        <v>616.53734564781303</v>
      </c>
      <c r="AQ333" s="88">
        <v>66390.699253468774</v>
      </c>
      <c r="AR333" s="88">
        <v>51680.347869140591</v>
      </c>
      <c r="AS333" s="88">
        <v>53142.096147558514</v>
      </c>
      <c r="AT333" s="88">
        <v>18206.131406249995</v>
      </c>
      <c r="AU333" s="88">
        <v>58283.312085937512</v>
      </c>
      <c r="AV333" s="88">
        <v>27908.731906250036</v>
      </c>
      <c r="AW333" s="88">
        <v>3129.0757981201268</v>
      </c>
      <c r="AX333" s="88">
        <v>44256.251057128902</v>
      </c>
      <c r="AY333" s="88">
        <v>72197.017391281261</v>
      </c>
    </row>
    <row r="334" spans="1:51" x14ac:dyDescent="0.25">
      <c r="A334" s="86">
        <v>43510</v>
      </c>
      <c r="B334" s="87">
        <v>21</v>
      </c>
      <c r="C334" s="88">
        <v>37016.834554687521</v>
      </c>
      <c r="D334" s="88">
        <v>43918.574414062532</v>
      </c>
      <c r="E334" s="88">
        <v>19320.645947265613</v>
      </c>
      <c r="F334" s="88">
        <v>63596.512460937476</v>
      </c>
      <c r="G334" s="88">
        <v>41147.698556985582</v>
      </c>
      <c r="H334" s="88">
        <v>7660.2737269375111</v>
      </c>
      <c r="I334" s="88">
        <v>38686.272406625001</v>
      </c>
      <c r="J334" s="88">
        <v>168.25203704833979</v>
      </c>
      <c r="K334" s="88">
        <v>19049.34287109373</v>
      </c>
      <c r="L334" s="88">
        <v>13865.315327148417</v>
      </c>
      <c r="M334" s="88">
        <v>34669.724505281221</v>
      </c>
      <c r="N334" s="88">
        <v>15543.781953125002</v>
      </c>
      <c r="O334" s="88">
        <v>50053.8488476563</v>
      </c>
      <c r="P334" s="88">
        <v>3892.5670625235566</v>
      </c>
      <c r="Q334" s="88">
        <v>34.806207656860337</v>
      </c>
      <c r="R334" s="88">
        <v>6523.5718261718694</v>
      </c>
      <c r="S334" s="88">
        <v>48992.707421875013</v>
      </c>
      <c r="T334" s="88">
        <v>16378.120857421876</v>
      </c>
      <c r="U334" s="88">
        <v>6073.7916728515502</v>
      </c>
      <c r="V334" s="88">
        <v>69604.152218749994</v>
      </c>
      <c r="W334" s="88">
        <v>4946.8985351562387</v>
      </c>
      <c r="X334" s="88">
        <v>18907.553242328133</v>
      </c>
      <c r="Y334" s="88">
        <v>18775.83666796875</v>
      </c>
      <c r="Z334" s="88">
        <v>420.63098406982425</v>
      </c>
      <c r="AA334" s="88">
        <v>31751.881263671898</v>
      </c>
      <c r="AB334" s="88">
        <v>30515.986975074407</v>
      </c>
      <c r="AC334" s="88">
        <v>25737.771471755976</v>
      </c>
      <c r="AD334" s="88">
        <v>43173.227071375011</v>
      </c>
      <c r="AE334" s="88">
        <v>12111.117335937517</v>
      </c>
      <c r="AF334" s="88">
        <v>24.298578869047624</v>
      </c>
      <c r="AG334" s="88">
        <v>24143.507187499999</v>
      </c>
      <c r="AH334" s="88">
        <v>51513.339593749981</v>
      </c>
      <c r="AI334" s="88">
        <v>13733.037109375011</v>
      </c>
      <c r="AJ334" s="88">
        <v>78.114753417967847</v>
      </c>
      <c r="AK334" s="88">
        <v>5914.6946434149759</v>
      </c>
      <c r="AL334" s="88">
        <v>23007.856605468747</v>
      </c>
      <c r="AM334" s="88">
        <v>27534.601111546901</v>
      </c>
      <c r="AN334" s="88">
        <v>5745.4209472656194</v>
      </c>
      <c r="AO334" s="88">
        <v>46298.061019531218</v>
      </c>
      <c r="AP334" s="88">
        <v>708.59450599551246</v>
      </c>
      <c r="AQ334" s="88">
        <v>57286.409849484378</v>
      </c>
      <c r="AR334" s="88">
        <v>51518.469443359347</v>
      </c>
      <c r="AS334" s="88">
        <v>55701.086811839537</v>
      </c>
      <c r="AT334" s="88">
        <v>17419.755675781264</v>
      </c>
      <c r="AU334" s="88">
        <v>57649.261376953153</v>
      </c>
      <c r="AV334" s="88">
        <v>29458.590554687526</v>
      </c>
      <c r="AW334" s="88">
        <v>3380.0984848519251</v>
      </c>
      <c r="AX334" s="88">
        <v>46828.55501220702</v>
      </c>
      <c r="AY334" s="88">
        <v>61103.761916656302</v>
      </c>
    </row>
    <row r="335" spans="1:51" x14ac:dyDescent="0.25">
      <c r="A335" s="86">
        <v>43510</v>
      </c>
      <c r="B335" s="87">
        <v>22</v>
      </c>
      <c r="C335" s="88">
        <v>37209.617130859398</v>
      </c>
      <c r="D335" s="88">
        <v>47460.25573828123</v>
      </c>
      <c r="E335" s="88">
        <v>21339.811083984376</v>
      </c>
      <c r="F335" s="88">
        <v>64176.906269531282</v>
      </c>
      <c r="G335" s="88">
        <v>45006.279441406288</v>
      </c>
      <c r="H335" s="88">
        <v>6896.6819761250172</v>
      </c>
      <c r="I335" s="88">
        <v>35983.626098335895</v>
      </c>
      <c r="J335" s="88">
        <v>168.600185394287</v>
      </c>
      <c r="K335" s="88">
        <v>20702.106445312493</v>
      </c>
      <c r="L335" s="88">
        <v>14278.895085937502</v>
      </c>
      <c r="M335" s="88">
        <v>37284.547106218728</v>
      </c>
      <c r="N335" s="88">
        <v>17340.516003906254</v>
      </c>
      <c r="O335" s="88">
        <v>49974.898453124973</v>
      </c>
      <c r="P335" s="88">
        <v>4144.1723203124993</v>
      </c>
      <c r="Q335" s="88">
        <v>34.980151176452637</v>
      </c>
      <c r="R335" s="88">
        <v>7693.7672607421791</v>
      </c>
      <c r="S335" s="88">
        <v>54573.296335937499</v>
      </c>
      <c r="T335" s="88">
        <v>17076.516275390641</v>
      </c>
      <c r="U335" s="88">
        <v>8020.3826582031388</v>
      </c>
      <c r="V335" s="88">
        <v>75845.188160156264</v>
      </c>
      <c r="W335" s="88">
        <v>5593.2348632812391</v>
      </c>
      <c r="X335" s="88">
        <v>20804.836183250038</v>
      </c>
      <c r="Y335" s="88">
        <v>19141.470585937503</v>
      </c>
      <c r="Z335" s="88">
        <v>407.78000626220694</v>
      </c>
      <c r="AA335" s="88">
        <v>34430.284298828112</v>
      </c>
      <c r="AB335" s="88">
        <v>27200.724730933813</v>
      </c>
      <c r="AC335" s="88">
        <v>27870.472361495998</v>
      </c>
      <c r="AD335" s="88">
        <v>47868.589237687505</v>
      </c>
      <c r="AE335" s="88">
        <v>14071.541628906243</v>
      </c>
      <c r="AF335" s="88">
        <v>24.298578869047624</v>
      </c>
      <c r="AG335" s="88">
        <v>26503.127339843752</v>
      </c>
      <c r="AH335" s="88">
        <v>58456.164667968762</v>
      </c>
      <c r="AI335" s="88">
        <v>14304.59985351563</v>
      </c>
      <c r="AJ335" s="88">
        <v>76.56940039062485</v>
      </c>
      <c r="AK335" s="88">
        <v>6230.4732617187501</v>
      </c>
      <c r="AL335" s="88">
        <v>25953.647064453122</v>
      </c>
      <c r="AM335" s="88">
        <v>29701.650602124977</v>
      </c>
      <c r="AN335" s="88">
        <v>6420.830908203121</v>
      </c>
      <c r="AO335" s="88">
        <v>49212.542750976558</v>
      </c>
      <c r="AP335" s="88">
        <v>843.45404052734307</v>
      </c>
      <c r="AQ335" s="88">
        <v>54284.87697579692</v>
      </c>
      <c r="AR335" s="88">
        <v>55724.176022460902</v>
      </c>
      <c r="AS335" s="88">
        <v>61926.554815098192</v>
      </c>
      <c r="AT335" s="88">
        <v>17806.639101562505</v>
      </c>
      <c r="AU335" s="88">
        <v>60329.532308593778</v>
      </c>
      <c r="AV335" s="88">
        <v>34303.310722656257</v>
      </c>
      <c r="AW335" s="88">
        <v>4085.1583197934206</v>
      </c>
      <c r="AX335" s="88">
        <v>53874.577138671892</v>
      </c>
      <c r="AY335" s="88">
        <v>56244.518474546814</v>
      </c>
    </row>
    <row r="336" spans="1:51" x14ac:dyDescent="0.25">
      <c r="A336" s="86">
        <v>43510</v>
      </c>
      <c r="B336" s="87">
        <v>23</v>
      </c>
      <c r="C336" s="88">
        <v>34656.581169921912</v>
      </c>
      <c r="D336" s="88">
        <v>46252.858238281246</v>
      </c>
      <c r="E336" s="88">
        <v>20158.680439453106</v>
      </c>
      <c r="F336" s="88">
        <v>58890.109644531251</v>
      </c>
      <c r="G336" s="88">
        <v>42668.037695312501</v>
      </c>
      <c r="H336" s="88">
        <v>6381.9087857500172</v>
      </c>
      <c r="I336" s="88">
        <v>33412.446032546875</v>
      </c>
      <c r="J336" s="88">
        <v>151.81853103637701</v>
      </c>
      <c r="K336" s="88">
        <v>20197.903808593743</v>
      </c>
      <c r="L336" s="88">
        <v>14022.849281250003</v>
      </c>
      <c r="M336" s="88">
        <v>36586.819184749962</v>
      </c>
      <c r="N336" s="88">
        <v>16644.495257812512</v>
      </c>
      <c r="O336" s="88">
        <v>46850.258537109388</v>
      </c>
      <c r="P336" s="88">
        <v>3961.4153613281396</v>
      </c>
      <c r="Q336" s="88">
        <v>35.450860977172852</v>
      </c>
      <c r="R336" s="88">
        <v>7506.0653198242235</v>
      </c>
      <c r="S336" s="88">
        <v>53319.870332031278</v>
      </c>
      <c r="T336" s="88">
        <v>15822.480712890616</v>
      </c>
      <c r="U336" s="88">
        <v>7757.8814697265698</v>
      </c>
      <c r="V336" s="88">
        <v>72279.339648437483</v>
      </c>
      <c r="W336" s="88">
        <v>5469.0592285156299</v>
      </c>
      <c r="X336" s="88">
        <v>20842.246437468762</v>
      </c>
      <c r="Y336" s="88">
        <v>17909.249539062504</v>
      </c>
      <c r="Z336" s="88">
        <v>409.43494224853504</v>
      </c>
      <c r="AA336" s="88">
        <v>32687.150695312514</v>
      </c>
      <c r="AB336" s="88">
        <v>23705.328863746287</v>
      </c>
      <c r="AC336" s="88">
        <v>25821.550281471289</v>
      </c>
      <c r="AD336" s="88">
        <v>45454.410919031245</v>
      </c>
      <c r="AE336" s="88">
        <v>14332.685638671877</v>
      </c>
      <c r="AF336" s="88">
        <v>24.298578869047624</v>
      </c>
      <c r="AG336" s="88">
        <v>25695.244933593745</v>
      </c>
      <c r="AH336" s="88">
        <v>57409.878703124989</v>
      </c>
      <c r="AI336" s="88">
        <v>12789.914501953121</v>
      </c>
      <c r="AJ336" s="88">
        <v>79.221782470703971</v>
      </c>
      <c r="AK336" s="88">
        <v>6032.9260498046806</v>
      </c>
      <c r="AL336" s="88">
        <v>25350.887996093763</v>
      </c>
      <c r="AM336" s="88">
        <v>28885.322426687468</v>
      </c>
      <c r="AN336" s="88">
        <v>6242.5082519531297</v>
      </c>
      <c r="AO336" s="88">
        <v>47426.642399414093</v>
      </c>
      <c r="AP336" s="88">
        <v>832.24783325195403</v>
      </c>
      <c r="AQ336" s="88">
        <v>49607.108703085898</v>
      </c>
      <c r="AR336" s="88">
        <v>53929.373739257775</v>
      </c>
      <c r="AS336" s="88">
        <v>60171.39562325189</v>
      </c>
      <c r="AT336" s="88">
        <v>17265.63826953126</v>
      </c>
      <c r="AU336" s="88">
        <v>57185.749716796839</v>
      </c>
      <c r="AV336" s="88">
        <v>33798.224148437497</v>
      </c>
      <c r="AW336" s="88">
        <v>4116.6343223487866</v>
      </c>
      <c r="AX336" s="88">
        <v>52596.897409667945</v>
      </c>
      <c r="AY336" s="88">
        <v>51119.564875093631</v>
      </c>
    </row>
    <row r="337" spans="1:51" x14ac:dyDescent="0.25">
      <c r="A337" s="86">
        <v>43510</v>
      </c>
      <c r="B337" s="87">
        <v>24</v>
      </c>
      <c r="C337" s="88">
        <v>31627.268021484364</v>
      </c>
      <c r="D337" s="88">
        <v>43173.667542968702</v>
      </c>
      <c r="E337" s="88">
        <v>18325.498212890638</v>
      </c>
      <c r="F337" s="88">
        <v>53335.706406249992</v>
      </c>
      <c r="G337" s="88">
        <v>39113.513000000006</v>
      </c>
      <c r="H337" s="88">
        <v>6050.2201829531177</v>
      </c>
      <c r="I337" s="88">
        <v>30579.987758515636</v>
      </c>
      <c r="J337" s="88">
        <v>133.90258598327631</v>
      </c>
      <c r="K337" s="88">
        <v>19040.155566406258</v>
      </c>
      <c r="L337" s="88">
        <v>13358.444099609371</v>
      </c>
      <c r="M337" s="88">
        <v>35315.406419250008</v>
      </c>
      <c r="N337" s="88">
        <v>15249.216128906248</v>
      </c>
      <c r="O337" s="88">
        <v>42883.966410156238</v>
      </c>
      <c r="P337" s="88">
        <v>3762.7966113281304</v>
      </c>
      <c r="Q337" s="88">
        <v>33.970054626464844</v>
      </c>
      <c r="R337" s="88">
        <v>6899.6682861328009</v>
      </c>
      <c r="S337" s="88">
        <v>49951.119515625003</v>
      </c>
      <c r="T337" s="88">
        <v>14588.827807617205</v>
      </c>
      <c r="U337" s="88">
        <v>7257.3711113281206</v>
      </c>
      <c r="V337" s="88">
        <v>66231.861597656287</v>
      </c>
      <c r="W337" s="88">
        <v>5256.4681640625013</v>
      </c>
      <c r="X337" s="88">
        <v>19707.858186765607</v>
      </c>
      <c r="Y337" s="88">
        <v>16747.411425781254</v>
      </c>
      <c r="Z337" s="88">
        <v>403.29994598388669</v>
      </c>
      <c r="AA337" s="88">
        <v>30094.852298828122</v>
      </c>
      <c r="AB337" s="88">
        <v>21485.882047340012</v>
      </c>
      <c r="AC337" s="88">
        <v>23821.985708000178</v>
      </c>
      <c r="AD337" s="88">
        <v>41956.058733499995</v>
      </c>
      <c r="AE337" s="88">
        <v>14572.208941406254</v>
      </c>
      <c r="AF337" s="88">
        <v>24.298578869047624</v>
      </c>
      <c r="AG337" s="88">
        <v>24069.5709140625</v>
      </c>
      <c r="AH337" s="88">
        <v>53235.304875000016</v>
      </c>
      <c r="AI337" s="88">
        <v>11673.0833984375</v>
      </c>
      <c r="AJ337" s="88">
        <v>79.116991943360119</v>
      </c>
      <c r="AK337" s="88">
        <v>5697.7441650390592</v>
      </c>
      <c r="AL337" s="88">
        <v>23433.977664062495</v>
      </c>
      <c r="AM337" s="88">
        <v>27332.094924093766</v>
      </c>
      <c r="AN337" s="88">
        <v>5653.2597167968706</v>
      </c>
      <c r="AO337" s="88">
        <v>43997.52641308595</v>
      </c>
      <c r="AP337" s="88">
        <v>824.625</v>
      </c>
      <c r="AQ337" s="88">
        <v>45615.830137187513</v>
      </c>
      <c r="AR337" s="88">
        <v>50001.209921875001</v>
      </c>
      <c r="AS337" s="88">
        <v>56045.609962504335</v>
      </c>
      <c r="AT337" s="88">
        <v>16453.917800781244</v>
      </c>
      <c r="AU337" s="88">
        <v>52375.816720703107</v>
      </c>
      <c r="AV337" s="88">
        <v>31437.525343750021</v>
      </c>
      <c r="AW337" s="88">
        <v>3830.621104681386</v>
      </c>
      <c r="AX337" s="88">
        <v>48891.221782226552</v>
      </c>
      <c r="AY337" s="88">
        <v>47119.458759578214</v>
      </c>
    </row>
    <row r="338" spans="1:51" x14ac:dyDescent="0.25">
      <c r="A338" s="86">
        <v>43511</v>
      </c>
      <c r="B338" s="87">
        <v>1</v>
      </c>
      <c r="C338" s="88">
        <v>28754.904615234394</v>
      </c>
      <c r="D338" s="88">
        <v>39020.158953125007</v>
      </c>
      <c r="E338" s="88">
        <v>16307.05563476562</v>
      </c>
      <c r="F338" s="88">
        <v>47683.348513671903</v>
      </c>
      <c r="G338" s="88">
        <v>34352.181121093745</v>
      </c>
      <c r="H338" s="88">
        <v>6070.8701170156155</v>
      </c>
      <c r="I338" s="88">
        <v>27925.885266226564</v>
      </c>
      <c r="J338" s="88">
        <v>117.2802753448487</v>
      </c>
      <c r="K338" s="88">
        <v>17256.463427734379</v>
      </c>
      <c r="L338" s="88">
        <v>13189.735677734354</v>
      </c>
      <c r="M338" s="88">
        <v>33467.961177171877</v>
      </c>
      <c r="N338" s="88">
        <v>13597.140613281254</v>
      </c>
      <c r="O338" s="88">
        <v>39193.394921874999</v>
      </c>
      <c r="P338" s="88">
        <v>3496.6732636718689</v>
      </c>
      <c r="Q338" s="88">
        <v>34.087983131408699</v>
      </c>
      <c r="R338" s="88">
        <v>5990.3486083984471</v>
      </c>
      <c r="S338" s="88">
        <v>44603.37084179691</v>
      </c>
      <c r="T338" s="88">
        <v>13373.746072265643</v>
      </c>
      <c r="U338" s="88">
        <v>6742.7098984374998</v>
      </c>
      <c r="V338" s="88">
        <v>58408.028796874998</v>
      </c>
      <c r="W338" s="88">
        <v>4970.8416259765499</v>
      </c>
      <c r="X338" s="88">
        <v>18869.789070421903</v>
      </c>
      <c r="Y338" s="88">
        <v>15112.979320312519</v>
      </c>
      <c r="Z338" s="88">
        <v>425.05665574951161</v>
      </c>
      <c r="AA338" s="88">
        <v>26709.257228515664</v>
      </c>
      <c r="AB338" s="88">
        <v>20057.492123511922</v>
      </c>
      <c r="AC338" s="88">
        <v>21769.559140480051</v>
      </c>
      <c r="AD338" s="88">
        <v>37085.602733749962</v>
      </c>
      <c r="AE338" s="88">
        <v>13300.285376953141</v>
      </c>
      <c r="AF338" s="88">
        <v>24.298578869047624</v>
      </c>
      <c r="AG338" s="88">
        <v>21685.478492187496</v>
      </c>
      <c r="AH338" s="88">
        <v>46286.383625000002</v>
      </c>
      <c r="AI338" s="88">
        <v>10566.429638671871</v>
      </c>
      <c r="AJ338" s="88">
        <v>65.955251220703133</v>
      </c>
      <c r="AK338" s="88">
        <v>5403.5128564453107</v>
      </c>
      <c r="AL338" s="88">
        <v>20224.701535156262</v>
      </c>
      <c r="AM338" s="88">
        <v>24366.240123406278</v>
      </c>
      <c r="AN338" s="88">
        <v>4549.4977050781436</v>
      </c>
      <c r="AO338" s="88">
        <v>39382.99019189454</v>
      </c>
      <c r="AP338" s="88">
        <v>778.65536499023483</v>
      </c>
      <c r="AQ338" s="88">
        <v>41888.164898601557</v>
      </c>
      <c r="AR338" s="88">
        <v>45089.874217773409</v>
      </c>
      <c r="AS338" s="88">
        <v>49632.059220948024</v>
      </c>
      <c r="AT338" s="88">
        <v>15314.01100390624</v>
      </c>
      <c r="AU338" s="88">
        <v>47138.153087890612</v>
      </c>
      <c r="AV338" s="88">
        <v>27908.080050781235</v>
      </c>
      <c r="AW338" s="88">
        <v>3348.3720728179965</v>
      </c>
      <c r="AX338" s="88">
        <v>42718.005061035146</v>
      </c>
      <c r="AY338" s="88">
        <v>43379.819811546899</v>
      </c>
    </row>
    <row r="339" spans="1:51" x14ac:dyDescent="0.25">
      <c r="A339" s="86">
        <v>43511</v>
      </c>
      <c r="B339" s="87">
        <v>2</v>
      </c>
      <c r="C339" s="88">
        <v>26446.605197265628</v>
      </c>
      <c r="D339" s="88">
        <v>34683.10979296876</v>
      </c>
      <c r="E339" s="88">
        <v>14408.155000000035</v>
      </c>
      <c r="F339" s="88">
        <v>43028.933412109385</v>
      </c>
      <c r="G339" s="88">
        <v>30022.006125000004</v>
      </c>
      <c r="H339" s="88">
        <v>6227.6229684843647</v>
      </c>
      <c r="I339" s="88">
        <v>25464.211910507849</v>
      </c>
      <c r="J339" s="88">
        <v>95.860610961914006</v>
      </c>
      <c r="K339" s="88">
        <v>16103.596728515624</v>
      </c>
      <c r="L339" s="88">
        <v>12136.427165039062</v>
      </c>
      <c r="M339" s="88">
        <v>31552.0492571094</v>
      </c>
      <c r="N339" s="88">
        <v>12292.561207031262</v>
      </c>
      <c r="O339" s="88">
        <v>35543.862125000029</v>
      </c>
      <c r="P339" s="88">
        <v>3241.5716533203204</v>
      </c>
      <c r="Q339" s="88">
        <v>33.972223281860352</v>
      </c>
      <c r="R339" s="88">
        <v>4937.3633789062487</v>
      </c>
      <c r="S339" s="88">
        <v>38487.261714843728</v>
      </c>
      <c r="T339" s="88">
        <v>12129.2741044922</v>
      </c>
      <c r="U339" s="88">
        <v>6162.7415175781307</v>
      </c>
      <c r="V339" s="88">
        <v>50659.757847656248</v>
      </c>
      <c r="W339" s="88">
        <v>4364.9931884765583</v>
      </c>
      <c r="X339" s="88">
        <v>18320.947540359401</v>
      </c>
      <c r="Y339" s="88">
        <v>12674.700417968754</v>
      </c>
      <c r="Z339" s="88">
        <v>383.69404412841783</v>
      </c>
      <c r="AA339" s="88">
        <v>23431.20746777346</v>
      </c>
      <c r="AB339" s="88">
        <v>18767.290920386913</v>
      </c>
      <c r="AC339" s="88">
        <v>19809.434850540165</v>
      </c>
      <c r="AD339" s="88">
        <v>31724.998740906289</v>
      </c>
      <c r="AE339" s="88">
        <v>11893.395445312513</v>
      </c>
      <c r="AF339" s="88">
        <v>24.298578869047624</v>
      </c>
      <c r="AG339" s="88">
        <v>18734.266816406249</v>
      </c>
      <c r="AH339" s="88">
        <v>39514.838683593727</v>
      </c>
      <c r="AI339" s="88">
        <v>9370.6010253906315</v>
      </c>
      <c r="AJ339" s="88">
        <v>65.991647949218986</v>
      </c>
      <c r="AK339" s="88">
        <v>5297.9789355468702</v>
      </c>
      <c r="AL339" s="88">
        <v>17056.359677734388</v>
      </c>
      <c r="AM339" s="88">
        <v>21428.18665764065</v>
      </c>
      <c r="AN339" s="88">
        <v>4449.279248046887</v>
      </c>
      <c r="AO339" s="88">
        <v>34498.888505859359</v>
      </c>
      <c r="AP339" s="88">
        <v>760.37704467773392</v>
      </c>
      <c r="AQ339" s="88">
        <v>38998.169603671886</v>
      </c>
      <c r="AR339" s="88">
        <v>39836.708161132825</v>
      </c>
      <c r="AS339" s="88">
        <v>40583.471382746844</v>
      </c>
      <c r="AT339" s="88">
        <v>14122.917609374979</v>
      </c>
      <c r="AU339" s="88">
        <v>42087.127248046912</v>
      </c>
      <c r="AV339" s="88">
        <v>24021.315499999997</v>
      </c>
      <c r="AW339" s="88">
        <v>2830.2641685119511</v>
      </c>
      <c r="AX339" s="88">
        <v>35890.523276367188</v>
      </c>
      <c r="AY339" s="88">
        <v>40203.130993875042</v>
      </c>
    </row>
    <row r="340" spans="1:51" x14ac:dyDescent="0.25">
      <c r="A340" s="86">
        <v>43511</v>
      </c>
      <c r="B340" s="87">
        <v>3</v>
      </c>
      <c r="C340" s="88">
        <v>24983.976898437453</v>
      </c>
      <c r="D340" s="88">
        <v>31520.153144531247</v>
      </c>
      <c r="E340" s="88">
        <v>13166.203398437501</v>
      </c>
      <c r="F340" s="88">
        <v>40054.617374999994</v>
      </c>
      <c r="G340" s="88">
        <v>26982.609986328163</v>
      </c>
      <c r="H340" s="88">
        <v>6038.5748879062485</v>
      </c>
      <c r="I340" s="88">
        <v>23968.980513175786</v>
      </c>
      <c r="J340" s="88">
        <v>89.359905242919993</v>
      </c>
      <c r="K340" s="88">
        <v>14946.66972656251</v>
      </c>
      <c r="L340" s="88">
        <v>11823.734569335928</v>
      </c>
      <c r="M340" s="88">
        <v>30276.957648968724</v>
      </c>
      <c r="N340" s="88">
        <v>11386.790117187498</v>
      </c>
      <c r="O340" s="88">
        <v>33059.19313476565</v>
      </c>
      <c r="P340" s="88">
        <v>3001.7873671875013</v>
      </c>
      <c r="Q340" s="88">
        <v>33.419040679931641</v>
      </c>
      <c r="R340" s="88">
        <v>4332.8132629394531</v>
      </c>
      <c r="S340" s="88">
        <v>34425.54621679688</v>
      </c>
      <c r="T340" s="88">
        <v>11537.415828124998</v>
      </c>
      <c r="U340" s="88">
        <v>5836.3219677734305</v>
      </c>
      <c r="V340" s="88">
        <v>45755.815417968726</v>
      </c>
      <c r="W340" s="88">
        <v>4006.0189941406188</v>
      </c>
      <c r="X340" s="88">
        <v>16285.716916906225</v>
      </c>
      <c r="Y340" s="88">
        <v>11819.476210937506</v>
      </c>
      <c r="Z340" s="88">
        <v>376.03312523803709</v>
      </c>
      <c r="AA340" s="88">
        <v>21497.935081054711</v>
      </c>
      <c r="AB340" s="88">
        <v>17818.796883277537</v>
      </c>
      <c r="AC340" s="88">
        <v>18521.20895243073</v>
      </c>
      <c r="AD340" s="88">
        <v>28117.660897093752</v>
      </c>
      <c r="AE340" s="88">
        <v>10822.144070312474</v>
      </c>
      <c r="AF340" s="88">
        <v>24.298578869047624</v>
      </c>
      <c r="AG340" s="88">
        <v>16792.943984374997</v>
      </c>
      <c r="AH340" s="88">
        <v>34927.270757812497</v>
      </c>
      <c r="AI340" s="88">
        <v>8705.2902832031286</v>
      </c>
      <c r="AJ340" s="88">
        <v>70.488861083984446</v>
      </c>
      <c r="AK340" s="88">
        <v>5091.14466308594</v>
      </c>
      <c r="AL340" s="88">
        <v>14993.777979492204</v>
      </c>
      <c r="AM340" s="88">
        <v>19282.662895828125</v>
      </c>
      <c r="AN340" s="88">
        <v>3029.3137695312516</v>
      </c>
      <c r="AO340" s="88">
        <v>31021.925753906271</v>
      </c>
      <c r="AP340" s="88">
        <v>738.06216430664108</v>
      </c>
      <c r="AQ340" s="88">
        <v>36745.015638828088</v>
      </c>
      <c r="AR340" s="88">
        <v>36350.302060546856</v>
      </c>
      <c r="AS340" s="88">
        <v>36445.218839284302</v>
      </c>
      <c r="AT340" s="88">
        <v>13149.986722656262</v>
      </c>
      <c r="AU340" s="88">
        <v>39081.048669921889</v>
      </c>
      <c r="AV340" s="88">
        <v>21271.4324375</v>
      </c>
      <c r="AW340" s="88">
        <v>2461.6923430312995</v>
      </c>
      <c r="AX340" s="88">
        <v>31455.941253662106</v>
      </c>
      <c r="AY340" s="88">
        <v>38217.738923921897</v>
      </c>
    </row>
    <row r="341" spans="1:51" x14ac:dyDescent="0.25">
      <c r="A341" s="86">
        <v>43511</v>
      </c>
      <c r="B341" s="87">
        <v>4</v>
      </c>
      <c r="C341" s="88">
        <v>24121.245447265614</v>
      </c>
      <c r="D341" s="88">
        <v>30011.7935</v>
      </c>
      <c r="E341" s="88">
        <v>12415.47629882812</v>
      </c>
      <c r="F341" s="88">
        <v>38603.160451171869</v>
      </c>
      <c r="G341" s="88">
        <v>25050.264148437516</v>
      </c>
      <c r="H341" s="88">
        <v>5597.9575375781124</v>
      </c>
      <c r="I341" s="88">
        <v>23138.362604867212</v>
      </c>
      <c r="J341" s="88">
        <v>82.367467880249094</v>
      </c>
      <c r="K341" s="88">
        <v>14228.259619140625</v>
      </c>
      <c r="L341" s="88">
        <v>12034.698922851563</v>
      </c>
      <c r="M341" s="88">
        <v>29313.831502328128</v>
      </c>
      <c r="N341" s="88">
        <v>10812.228693359366</v>
      </c>
      <c r="O341" s="88">
        <v>31805.621799804703</v>
      </c>
      <c r="P341" s="88">
        <v>2917.8636054687413</v>
      </c>
      <c r="Q341" s="88">
        <v>33.346797943115234</v>
      </c>
      <c r="R341" s="88">
        <v>4074.7312561035151</v>
      </c>
      <c r="S341" s="88">
        <v>32067.423570312494</v>
      </c>
      <c r="T341" s="88">
        <v>11289.683411132815</v>
      </c>
      <c r="U341" s="88">
        <v>5613.6425312499987</v>
      </c>
      <c r="V341" s="88">
        <v>42949.430048828115</v>
      </c>
      <c r="W341" s="88">
        <v>3881.1438720703104</v>
      </c>
      <c r="X341" s="88">
        <v>16311.768202109402</v>
      </c>
      <c r="Y341" s="88">
        <v>10853.080539062503</v>
      </c>
      <c r="Z341" s="88">
        <v>377.68396805419917</v>
      </c>
      <c r="AA341" s="88">
        <v>19971.454113281252</v>
      </c>
      <c r="AB341" s="88">
        <v>17460.114019996287</v>
      </c>
      <c r="AC341" s="88">
        <v>18023.479017440797</v>
      </c>
      <c r="AD341" s="88">
        <v>26242.003591453104</v>
      </c>
      <c r="AE341" s="88">
        <v>10498.690660156251</v>
      </c>
      <c r="AF341" s="88">
        <v>24.298578869047624</v>
      </c>
      <c r="AG341" s="88">
        <v>15711.709273437502</v>
      </c>
      <c r="AH341" s="88">
        <v>32160.649394531247</v>
      </c>
      <c r="AI341" s="88">
        <v>8354.3987792968692</v>
      </c>
      <c r="AJ341" s="88">
        <v>72.300199218750009</v>
      </c>
      <c r="AK341" s="88">
        <v>5109.1735937499898</v>
      </c>
      <c r="AL341" s="88">
        <v>13374.020880859382</v>
      </c>
      <c r="AM341" s="88">
        <v>17999.164596390623</v>
      </c>
      <c r="AN341" s="88">
        <v>2871.8030761718801</v>
      </c>
      <c r="AO341" s="88">
        <v>29101.816502441408</v>
      </c>
      <c r="AP341" s="88">
        <v>743.278076171875</v>
      </c>
      <c r="AQ341" s="88">
        <v>35202.967336296875</v>
      </c>
      <c r="AR341" s="88">
        <v>34449.877011718781</v>
      </c>
      <c r="AS341" s="88">
        <v>33511.036730368534</v>
      </c>
      <c r="AT341" s="88">
        <v>12802.294558593745</v>
      </c>
      <c r="AU341" s="88">
        <v>37202.353867187514</v>
      </c>
      <c r="AV341" s="88">
        <v>19848.521742187499</v>
      </c>
      <c r="AW341" s="88">
        <v>2258.6855972717308</v>
      </c>
      <c r="AX341" s="88">
        <v>29158.018593749999</v>
      </c>
      <c r="AY341" s="88">
        <v>37223.989735046904</v>
      </c>
    </row>
    <row r="342" spans="1:51" x14ac:dyDescent="0.25">
      <c r="A342" s="86">
        <v>43511</v>
      </c>
      <c r="B342" s="87">
        <v>5</v>
      </c>
      <c r="C342" s="88">
        <v>23720.600812499975</v>
      </c>
      <c r="D342" s="88">
        <v>29255.737683593765</v>
      </c>
      <c r="E342" s="88">
        <v>11992.883344726566</v>
      </c>
      <c r="F342" s="88">
        <v>37734.435345703147</v>
      </c>
      <c r="G342" s="88">
        <v>24064.616279296893</v>
      </c>
      <c r="H342" s="88">
        <v>5682.4878244687497</v>
      </c>
      <c r="I342" s="88">
        <v>22831.277137058591</v>
      </c>
      <c r="J342" s="88">
        <v>81.221338272094783</v>
      </c>
      <c r="K342" s="88">
        <v>14088.272387695295</v>
      </c>
      <c r="L342" s="88">
        <v>12119.900437500002</v>
      </c>
      <c r="M342" s="88">
        <v>28582.997340609389</v>
      </c>
      <c r="N342" s="88">
        <v>10431.156691406261</v>
      </c>
      <c r="O342" s="88">
        <v>31384.005279296875</v>
      </c>
      <c r="P342" s="88">
        <v>2839.7031494140592</v>
      </c>
      <c r="Q342" s="88">
        <v>33.155839920043945</v>
      </c>
      <c r="R342" s="88">
        <v>3903.9027404785147</v>
      </c>
      <c r="S342" s="88">
        <v>30879.859827148441</v>
      </c>
      <c r="T342" s="88">
        <v>11146.640256835939</v>
      </c>
      <c r="U342" s="88">
        <v>5438.0179707031302</v>
      </c>
      <c r="V342" s="88">
        <v>41499.453943359382</v>
      </c>
      <c r="W342" s="88">
        <v>3776.8918212890608</v>
      </c>
      <c r="X342" s="88">
        <v>15604.35694493755</v>
      </c>
      <c r="Y342" s="88">
        <v>10962.969457031248</v>
      </c>
      <c r="Z342" s="88">
        <v>374.28060225219718</v>
      </c>
      <c r="AA342" s="88">
        <v>19273.835444335949</v>
      </c>
      <c r="AB342" s="88">
        <v>17600.692039527527</v>
      </c>
      <c r="AC342" s="88">
        <v>17688.042344482423</v>
      </c>
      <c r="AD342" s="88">
        <v>25470.314243031266</v>
      </c>
      <c r="AE342" s="88">
        <v>10576.237235351573</v>
      </c>
      <c r="AF342" s="88">
        <v>24.298578869047624</v>
      </c>
      <c r="AG342" s="88">
        <v>15230.885296875002</v>
      </c>
      <c r="AH342" s="88">
        <v>30424.546230468753</v>
      </c>
      <c r="AI342" s="88">
        <v>8117.0456542968705</v>
      </c>
      <c r="AJ342" s="88">
        <v>69.678351806640819</v>
      </c>
      <c r="AK342" s="88">
        <v>4852.9749853515605</v>
      </c>
      <c r="AL342" s="88">
        <v>12938.782961914061</v>
      </c>
      <c r="AM342" s="88">
        <v>17312.371015359378</v>
      </c>
      <c r="AN342" s="88">
        <v>3226.1258300781287</v>
      </c>
      <c r="AO342" s="88">
        <v>28056.363514160155</v>
      </c>
      <c r="AP342" s="88">
        <v>717.06665039062409</v>
      </c>
      <c r="AQ342" s="88">
        <v>34335.348069570304</v>
      </c>
      <c r="AR342" s="88">
        <v>33490.744249023424</v>
      </c>
      <c r="AS342" s="88">
        <v>33785.66595843192</v>
      </c>
      <c r="AT342" s="88">
        <v>12703.127175781268</v>
      </c>
      <c r="AU342" s="88">
        <v>36289.885326171883</v>
      </c>
      <c r="AV342" s="88">
        <v>18952.25771875001</v>
      </c>
      <c r="AW342" s="88">
        <v>2131.3703492141763</v>
      </c>
      <c r="AX342" s="88">
        <v>28067.329252929681</v>
      </c>
      <c r="AY342" s="88">
        <v>36371.834355593819</v>
      </c>
    </row>
    <row r="343" spans="1:51" x14ac:dyDescent="0.25">
      <c r="A343" s="86">
        <v>43511</v>
      </c>
      <c r="B343" s="87">
        <v>6</v>
      </c>
      <c r="C343" s="88">
        <v>23854.330986328154</v>
      </c>
      <c r="D343" s="88">
        <v>29352.834644531249</v>
      </c>
      <c r="E343" s="88">
        <v>12027.694033203128</v>
      </c>
      <c r="F343" s="88">
        <v>37580.176503906245</v>
      </c>
      <c r="G343" s="88">
        <v>24675.526863281255</v>
      </c>
      <c r="H343" s="88">
        <v>5661.5175855781281</v>
      </c>
      <c r="I343" s="88">
        <v>23000.438091398435</v>
      </c>
      <c r="J343" s="88">
        <v>82.904167175292997</v>
      </c>
      <c r="K343" s="88">
        <v>14062.236791992176</v>
      </c>
      <c r="L343" s="88">
        <v>11938.192650390607</v>
      </c>
      <c r="M343" s="88">
        <v>28542.300625328146</v>
      </c>
      <c r="N343" s="88">
        <v>10079.412652343759</v>
      </c>
      <c r="O343" s="88">
        <v>31645.280663085974</v>
      </c>
      <c r="P343" s="88">
        <v>2841.9479091796807</v>
      </c>
      <c r="Q343" s="88">
        <v>33.062745094299309</v>
      </c>
      <c r="R343" s="88">
        <v>3816.0509338378902</v>
      </c>
      <c r="S343" s="88">
        <v>30736.110978515622</v>
      </c>
      <c r="T343" s="88">
        <v>11252.296090820311</v>
      </c>
      <c r="U343" s="88">
        <v>5382.4876513671907</v>
      </c>
      <c r="V343" s="88">
        <v>41349.342322265606</v>
      </c>
      <c r="W343" s="88">
        <v>3729.6200927734408</v>
      </c>
      <c r="X343" s="88">
        <v>15905.224960750011</v>
      </c>
      <c r="Y343" s="88">
        <v>11597.805980468749</v>
      </c>
      <c r="Z343" s="88">
        <v>378.77397230834964</v>
      </c>
      <c r="AA343" s="88">
        <v>19636.354032226547</v>
      </c>
      <c r="AB343" s="88">
        <v>18166.02487155881</v>
      </c>
      <c r="AC343" s="88">
        <v>17597.203490783693</v>
      </c>
      <c r="AD343" s="88">
        <v>25461.24473076564</v>
      </c>
      <c r="AE343" s="88">
        <v>10650.230938476579</v>
      </c>
      <c r="AF343" s="88">
        <v>24.298578869047624</v>
      </c>
      <c r="AG343" s="88">
        <v>15140.936363281246</v>
      </c>
      <c r="AH343" s="88">
        <v>30295.094394531265</v>
      </c>
      <c r="AI343" s="88">
        <v>8148.6351074218692</v>
      </c>
      <c r="AJ343" s="88">
        <v>68.530643554688055</v>
      </c>
      <c r="AK343" s="88">
        <v>4733.98698730468</v>
      </c>
      <c r="AL343" s="88">
        <v>13142.401490234381</v>
      </c>
      <c r="AM343" s="88">
        <v>17269.122853078163</v>
      </c>
      <c r="AN343" s="88">
        <v>2991.7340332031417</v>
      </c>
      <c r="AO343" s="88">
        <v>27933.821094726558</v>
      </c>
      <c r="AP343" s="88">
        <v>702.67402648925804</v>
      </c>
      <c r="AQ343" s="88">
        <v>34204.686401468767</v>
      </c>
      <c r="AR343" s="88">
        <v>33341.700552734372</v>
      </c>
      <c r="AS343" s="88">
        <v>33775.269970724024</v>
      </c>
      <c r="AT343" s="88">
        <v>12568.609980468736</v>
      </c>
      <c r="AU343" s="88">
        <v>36211.384166015669</v>
      </c>
      <c r="AV343" s="88">
        <v>18755.675417968741</v>
      </c>
      <c r="AW343" s="88">
        <v>2121.0299580078054</v>
      </c>
      <c r="AX343" s="88">
        <v>28216.686851806659</v>
      </c>
      <c r="AY343" s="88">
        <v>36935.960649249966</v>
      </c>
    </row>
    <row r="344" spans="1:51" x14ac:dyDescent="0.25">
      <c r="A344" s="86">
        <v>43511</v>
      </c>
      <c r="B344" s="87">
        <v>7</v>
      </c>
      <c r="C344" s="88">
        <v>25754.34598242187</v>
      </c>
      <c r="D344" s="88">
        <v>31553.289734375012</v>
      </c>
      <c r="E344" s="88">
        <v>12774.32652343751</v>
      </c>
      <c r="F344" s="88">
        <v>40018.983285156253</v>
      </c>
      <c r="G344" s="88">
        <v>26000.308968749974</v>
      </c>
      <c r="H344" s="88">
        <v>5914.2176972343741</v>
      </c>
      <c r="I344" s="88">
        <v>25753.789875160139</v>
      </c>
      <c r="J344" s="88">
        <v>82.077228546142507</v>
      </c>
      <c r="K344" s="88">
        <v>14281.880419921858</v>
      </c>
      <c r="L344" s="88">
        <v>12042.03520312501</v>
      </c>
      <c r="M344" s="88">
        <v>29383.427805187526</v>
      </c>
      <c r="N344" s="88">
        <v>10428.126876953114</v>
      </c>
      <c r="O344" s="88">
        <v>34524.082281250005</v>
      </c>
      <c r="P344" s="88">
        <v>2980.6744902343894</v>
      </c>
      <c r="Q344" s="88">
        <v>32.512648105621331</v>
      </c>
      <c r="R344" s="88">
        <v>4046.2775756835936</v>
      </c>
      <c r="S344" s="88">
        <v>32660.115200195309</v>
      </c>
      <c r="T344" s="88">
        <v>11675.573765625006</v>
      </c>
      <c r="U344" s="88">
        <v>5500.9155488281294</v>
      </c>
      <c r="V344" s="88">
        <v>43984.905629765577</v>
      </c>
      <c r="W344" s="88">
        <v>4011.1014404296898</v>
      </c>
      <c r="X344" s="88">
        <v>16050.751704953154</v>
      </c>
      <c r="Y344" s="88">
        <v>13196.708253906254</v>
      </c>
      <c r="Z344" s="88">
        <v>402.57850487670896</v>
      </c>
      <c r="AA344" s="88">
        <v>21222.711859374969</v>
      </c>
      <c r="AB344" s="88">
        <v>20655.750480933784</v>
      </c>
      <c r="AC344" s="88">
        <v>18706.491907234191</v>
      </c>
      <c r="AD344" s="88">
        <v>27328.194244437509</v>
      </c>
      <c r="AE344" s="88">
        <v>10791.949361328114</v>
      </c>
      <c r="AF344" s="88">
        <v>24.298578869047624</v>
      </c>
      <c r="AG344" s="88">
        <v>16328.2081953125</v>
      </c>
      <c r="AH344" s="88">
        <v>32316.782109375006</v>
      </c>
      <c r="AI344" s="88">
        <v>8665.4239257812405</v>
      </c>
      <c r="AJ344" s="88">
        <v>60.732733154297151</v>
      </c>
      <c r="AK344" s="88">
        <v>4993.0577880859291</v>
      </c>
      <c r="AL344" s="88">
        <v>13959.25896972657</v>
      </c>
      <c r="AM344" s="88">
        <v>18135.2272046875</v>
      </c>
      <c r="AN344" s="88">
        <v>3122.9017089843801</v>
      </c>
      <c r="AO344" s="88">
        <v>29929.831708984377</v>
      </c>
      <c r="AP344" s="88">
        <v>746.57545471191395</v>
      </c>
      <c r="AQ344" s="88">
        <v>36677.386475273488</v>
      </c>
      <c r="AR344" s="88">
        <v>36067.849698242237</v>
      </c>
      <c r="AS344" s="88">
        <v>36487.134551274095</v>
      </c>
      <c r="AT344" s="88">
        <v>13080.319664062506</v>
      </c>
      <c r="AU344" s="88">
        <v>38574.911287109353</v>
      </c>
      <c r="AV344" s="88">
        <v>20101.869800781267</v>
      </c>
      <c r="AW344" s="88">
        <v>2228.5575776367186</v>
      </c>
      <c r="AX344" s="88">
        <v>29743.490297851564</v>
      </c>
      <c r="AY344" s="88">
        <v>40572.398443953127</v>
      </c>
    </row>
    <row r="345" spans="1:51" x14ac:dyDescent="0.25">
      <c r="A345" s="86">
        <v>43511</v>
      </c>
      <c r="B345" s="87">
        <v>8</v>
      </c>
      <c r="C345" s="88">
        <v>29272.914792968746</v>
      </c>
      <c r="D345" s="88">
        <v>32547.842417968746</v>
      </c>
      <c r="E345" s="88">
        <v>13464.899931640646</v>
      </c>
      <c r="F345" s="88">
        <v>46300.789570312496</v>
      </c>
      <c r="G345" s="88">
        <v>27386.341524795618</v>
      </c>
      <c r="H345" s="88">
        <v>6808.6747627031373</v>
      </c>
      <c r="I345" s="88">
        <v>31070.563534687488</v>
      </c>
      <c r="J345" s="88">
        <v>92.418706893920898</v>
      </c>
      <c r="K345" s="88">
        <v>14827.258959960947</v>
      </c>
      <c r="L345" s="88">
        <v>12973.141972656242</v>
      </c>
      <c r="M345" s="88">
        <v>31237.015196765631</v>
      </c>
      <c r="N345" s="88">
        <v>10313.50650390625</v>
      </c>
      <c r="O345" s="88">
        <v>39905.185547851594</v>
      </c>
      <c r="P345" s="88">
        <v>2968.876356776379</v>
      </c>
      <c r="Q345" s="88">
        <v>33.200926780700684</v>
      </c>
      <c r="R345" s="88">
        <v>3875.5588195800788</v>
      </c>
      <c r="S345" s="88">
        <v>33028.162466796894</v>
      </c>
      <c r="T345" s="88">
        <v>11373.159980468745</v>
      </c>
      <c r="U345" s="88">
        <v>5008.0638388671796</v>
      </c>
      <c r="V345" s="88">
        <v>44852.196884921876</v>
      </c>
      <c r="W345" s="88">
        <v>3914.7991210937416</v>
      </c>
      <c r="X345" s="88">
        <v>17053.98363906247</v>
      </c>
      <c r="Y345" s="88">
        <v>14582.465386718759</v>
      </c>
      <c r="Z345" s="88">
        <v>362.43159735717768</v>
      </c>
      <c r="AA345" s="88">
        <v>22773.911004882812</v>
      </c>
      <c r="AB345" s="88">
        <v>27639.646646949441</v>
      </c>
      <c r="AC345" s="88">
        <v>19513.057555755611</v>
      </c>
      <c r="AD345" s="88">
        <v>28033.824078874997</v>
      </c>
      <c r="AE345" s="88">
        <v>10229.608067382804</v>
      </c>
      <c r="AF345" s="88">
        <v>24.298578869047624</v>
      </c>
      <c r="AG345" s="88">
        <v>18087.362769531246</v>
      </c>
      <c r="AH345" s="88">
        <v>31552.292421874976</v>
      </c>
      <c r="AI345" s="88">
        <v>9167.2831054687613</v>
      </c>
      <c r="AJ345" s="88">
        <v>88.555678466797133</v>
      </c>
      <c r="AK345" s="88">
        <v>5074.8862874225833</v>
      </c>
      <c r="AL345" s="88">
        <v>13598.899200195321</v>
      </c>
      <c r="AM345" s="88">
        <v>18302.045790031247</v>
      </c>
      <c r="AN345" s="88">
        <v>2609.4804199218597</v>
      </c>
      <c r="AO345" s="88">
        <v>32688.010225585916</v>
      </c>
      <c r="AP345" s="88">
        <v>675.53617835044827</v>
      </c>
      <c r="AQ345" s="88">
        <v>45356.840750179676</v>
      </c>
      <c r="AR345" s="88">
        <v>40124.497923828094</v>
      </c>
      <c r="AS345" s="88">
        <v>38049.897877568881</v>
      </c>
      <c r="AT345" s="88">
        <v>14137.913382812503</v>
      </c>
      <c r="AU345" s="88">
        <v>42765.302197265621</v>
      </c>
      <c r="AV345" s="88">
        <v>18655.549171874994</v>
      </c>
      <c r="AW345" s="88">
        <v>1959.4093286132809</v>
      </c>
      <c r="AX345" s="88">
        <v>28465.072866210925</v>
      </c>
      <c r="AY345" s="88">
        <v>52500.472392109405</v>
      </c>
    </row>
    <row r="346" spans="1:51" x14ac:dyDescent="0.25">
      <c r="A346" s="86">
        <v>43511</v>
      </c>
      <c r="B346" s="87">
        <v>9</v>
      </c>
      <c r="C346" s="88">
        <v>34109.002324218738</v>
      </c>
      <c r="D346" s="88">
        <v>36936.055136718758</v>
      </c>
      <c r="E346" s="88">
        <v>14681.986582031235</v>
      </c>
      <c r="F346" s="88">
        <v>52966.449894531244</v>
      </c>
      <c r="G346" s="88">
        <v>33956.356928003661</v>
      </c>
      <c r="H346" s="88">
        <v>9063.8362400624992</v>
      </c>
      <c r="I346" s="88">
        <v>38001.76033397267</v>
      </c>
      <c r="J346" s="88">
        <v>113.52930450439462</v>
      </c>
      <c r="K346" s="88">
        <v>17386.324414062496</v>
      </c>
      <c r="L346" s="88">
        <v>14703.749964843764</v>
      </c>
      <c r="M346" s="88">
        <v>36890.035016031208</v>
      </c>
      <c r="N346" s="88">
        <v>10859.409794921878</v>
      </c>
      <c r="O346" s="88">
        <v>45985.901982421878</v>
      </c>
      <c r="P346" s="88">
        <v>3158.3773353609358</v>
      </c>
      <c r="Q346" s="88">
        <v>35.32236385345459</v>
      </c>
      <c r="R346" s="88">
        <v>3982.4956237792962</v>
      </c>
      <c r="S346" s="88">
        <v>36366.757907226587</v>
      </c>
      <c r="T346" s="88">
        <v>12258.289900390626</v>
      </c>
      <c r="U346" s="88">
        <v>5185.3234609375004</v>
      </c>
      <c r="V346" s="88">
        <v>47369.302277656236</v>
      </c>
      <c r="W346" s="88">
        <v>4603.5166748046904</v>
      </c>
      <c r="X346" s="88">
        <v>20420.861896156239</v>
      </c>
      <c r="Y346" s="88">
        <v>17411.875636718756</v>
      </c>
      <c r="Z346" s="88">
        <v>379.89423970336907</v>
      </c>
      <c r="AA346" s="88">
        <v>26199.063234374993</v>
      </c>
      <c r="AB346" s="88">
        <v>36080.589033668119</v>
      </c>
      <c r="AC346" s="88">
        <v>20888.553143539451</v>
      </c>
      <c r="AD346" s="88">
        <v>29248.234869125012</v>
      </c>
      <c r="AE346" s="88">
        <v>12097.821156249995</v>
      </c>
      <c r="AF346" s="88">
        <v>24.298578869047624</v>
      </c>
      <c r="AG346" s="88">
        <v>20212.549726562498</v>
      </c>
      <c r="AH346" s="88">
        <v>32445.274769531239</v>
      </c>
      <c r="AI346" s="88">
        <v>10705.140917968749</v>
      </c>
      <c r="AJ346" s="88">
        <v>130.20118603515701</v>
      </c>
      <c r="AK346" s="88">
        <v>5645.7974501632807</v>
      </c>
      <c r="AL346" s="88">
        <v>13945.630497070302</v>
      </c>
      <c r="AM346" s="88">
        <v>20726.611312109409</v>
      </c>
      <c r="AN346" s="88">
        <v>3364.6183593749984</v>
      </c>
      <c r="AO346" s="88">
        <v>38411.638753906263</v>
      </c>
      <c r="AP346" s="88">
        <v>591.16564738750469</v>
      </c>
      <c r="AQ346" s="88">
        <v>57697.770813609262</v>
      </c>
      <c r="AR346" s="88">
        <v>48099.26613281251</v>
      </c>
      <c r="AS346" s="88">
        <v>41500.453001305257</v>
      </c>
      <c r="AT346" s="88">
        <v>16340.264609374985</v>
      </c>
      <c r="AU346" s="88">
        <v>48494.606451171865</v>
      </c>
      <c r="AV346" s="88">
        <v>20354.36144531249</v>
      </c>
      <c r="AW346" s="88">
        <v>1899.5620107421998</v>
      </c>
      <c r="AX346" s="88">
        <v>30016.53306640626</v>
      </c>
      <c r="AY346" s="88">
        <v>67005.708613718743</v>
      </c>
    </row>
    <row r="347" spans="1:51" x14ac:dyDescent="0.25">
      <c r="A347" s="86">
        <v>43511</v>
      </c>
      <c r="B347" s="87">
        <v>10</v>
      </c>
      <c r="C347" s="88">
        <v>39380.747082031223</v>
      </c>
      <c r="D347" s="88">
        <v>41391.06939843751</v>
      </c>
      <c r="E347" s="88">
        <v>16452.114667968748</v>
      </c>
      <c r="F347" s="88">
        <v>59435.688621093752</v>
      </c>
      <c r="G347" s="88">
        <v>41168.133492147776</v>
      </c>
      <c r="H347" s="88">
        <v>10333.375683750004</v>
      </c>
      <c r="I347" s="88">
        <v>43495.639510414017</v>
      </c>
      <c r="J347" s="88">
        <v>124.64711570739739</v>
      </c>
      <c r="K347" s="88">
        <v>19341.665429687517</v>
      </c>
      <c r="L347" s="88">
        <v>16179.917416015633</v>
      </c>
      <c r="M347" s="88">
        <v>41008.038954312491</v>
      </c>
      <c r="N347" s="88">
        <v>12384.943251953131</v>
      </c>
      <c r="O347" s="88">
        <v>51493.259818359365</v>
      </c>
      <c r="P347" s="88">
        <v>3878.022058371098</v>
      </c>
      <c r="Q347" s="88">
        <v>34.452146530151367</v>
      </c>
      <c r="R347" s="88">
        <v>4414.9213348388848</v>
      </c>
      <c r="S347" s="88">
        <v>40322.156289062499</v>
      </c>
      <c r="T347" s="88">
        <v>13935.760172851549</v>
      </c>
      <c r="U347" s="88">
        <v>5909.5770507812613</v>
      </c>
      <c r="V347" s="88">
        <v>52142.90735578123</v>
      </c>
      <c r="W347" s="88">
        <v>5373.8273437500093</v>
      </c>
      <c r="X347" s="88">
        <v>23663.538819781228</v>
      </c>
      <c r="Y347" s="88">
        <v>19245.251808593748</v>
      </c>
      <c r="Z347" s="88">
        <v>426.86747489013686</v>
      </c>
      <c r="AA347" s="88">
        <v>29763.543564453186</v>
      </c>
      <c r="AB347" s="88">
        <v>41471.834697730628</v>
      </c>
      <c r="AC347" s="88">
        <v>23700.225807952909</v>
      </c>
      <c r="AD347" s="88">
        <v>32670.238086062505</v>
      </c>
      <c r="AE347" s="88">
        <v>12943.576248046875</v>
      </c>
      <c r="AF347" s="88">
        <v>24.298578869047624</v>
      </c>
      <c r="AG347" s="88">
        <v>22057.304777343743</v>
      </c>
      <c r="AH347" s="88">
        <v>35469.113140625021</v>
      </c>
      <c r="AI347" s="88">
        <v>12861.014453125012</v>
      </c>
      <c r="AJ347" s="88">
        <v>148.25767138671918</v>
      </c>
      <c r="AK347" s="88">
        <v>6215.8825401672393</v>
      </c>
      <c r="AL347" s="88">
        <v>15228.206634765633</v>
      </c>
      <c r="AM347" s="88">
        <v>23722.450445031282</v>
      </c>
      <c r="AN347" s="88">
        <v>3530.0834960937482</v>
      </c>
      <c r="AO347" s="88">
        <v>43906.711390624987</v>
      </c>
      <c r="AP347" s="88">
        <v>716.22436080221087</v>
      </c>
      <c r="AQ347" s="88">
        <v>68569.662366781151</v>
      </c>
      <c r="AR347" s="88">
        <v>54330.414763671899</v>
      </c>
      <c r="AS347" s="88">
        <v>45601.847919037406</v>
      </c>
      <c r="AT347" s="88">
        <v>18170.544835937511</v>
      </c>
      <c r="AU347" s="88">
        <v>54242.574867187512</v>
      </c>
      <c r="AV347" s="88">
        <v>22792.028097656246</v>
      </c>
      <c r="AW347" s="88">
        <v>2031.9600478515488</v>
      </c>
      <c r="AX347" s="88">
        <v>33597.225020751954</v>
      </c>
      <c r="AY347" s="88">
        <v>79381.542575187559</v>
      </c>
    </row>
    <row r="348" spans="1:51" x14ac:dyDescent="0.25">
      <c r="A348" s="86">
        <v>43511</v>
      </c>
      <c r="B348" s="87">
        <v>11</v>
      </c>
      <c r="C348" s="88">
        <v>42655.414167968789</v>
      </c>
      <c r="D348" s="88">
        <v>44170.807703125029</v>
      </c>
      <c r="E348" s="88">
        <v>18410.552685546849</v>
      </c>
      <c r="F348" s="88">
        <v>66201.47594921873</v>
      </c>
      <c r="G348" s="88">
        <v>45388.924467089855</v>
      </c>
      <c r="H348" s="88">
        <v>11092.561742841064</v>
      </c>
      <c r="I348" s="88">
        <v>47908.887804562488</v>
      </c>
      <c r="J348" s="88">
        <v>140.4895744323731</v>
      </c>
      <c r="K348" s="88">
        <v>20586.161181640604</v>
      </c>
      <c r="L348" s="88">
        <v>17058.019804687523</v>
      </c>
      <c r="M348" s="88">
        <v>43056.089080593716</v>
      </c>
      <c r="N348" s="88">
        <v>14022.524208984378</v>
      </c>
      <c r="O348" s="88">
        <v>56128.708933593756</v>
      </c>
      <c r="P348" s="88">
        <v>4225.1143460266103</v>
      </c>
      <c r="Q348" s="88">
        <v>33.305400848388679</v>
      </c>
      <c r="R348" s="88">
        <v>1136.1146553039569</v>
      </c>
      <c r="S348" s="88">
        <v>43231.48273046875</v>
      </c>
      <c r="T348" s="88">
        <v>16055.435769531259</v>
      </c>
      <c r="U348" s="88">
        <v>6561.0199892578003</v>
      </c>
      <c r="V348" s="88">
        <v>57013.961228593755</v>
      </c>
      <c r="W348" s="88">
        <v>5962.7740722656299</v>
      </c>
      <c r="X348" s="88">
        <v>24669.437079406274</v>
      </c>
      <c r="Y348" s="88">
        <v>19992.387269531253</v>
      </c>
      <c r="Z348" s="88">
        <v>423.27216203613295</v>
      </c>
      <c r="AA348" s="88">
        <v>31844.827253906231</v>
      </c>
      <c r="AB348" s="88">
        <v>43370.320662574391</v>
      </c>
      <c r="AC348" s="88">
        <v>26346.136108802781</v>
      </c>
      <c r="AD348" s="88">
        <v>38248.739954156255</v>
      </c>
      <c r="AE348" s="88">
        <v>13776.005054695182</v>
      </c>
      <c r="AF348" s="88">
        <v>24.298578869047624</v>
      </c>
      <c r="AG348" s="88">
        <v>23280.768839843749</v>
      </c>
      <c r="AH348" s="88">
        <v>38701.901019531244</v>
      </c>
      <c r="AI348" s="88">
        <v>14026.018652343751</v>
      </c>
      <c r="AJ348" s="88">
        <v>165.60046899414081</v>
      </c>
      <c r="AK348" s="88">
        <v>6629.921593981926</v>
      </c>
      <c r="AL348" s="88">
        <v>16544.495580078128</v>
      </c>
      <c r="AM348" s="88">
        <v>26122.428381531285</v>
      </c>
      <c r="AN348" s="88">
        <v>3839.1335449218891</v>
      </c>
      <c r="AO348" s="88">
        <v>47792.419448242174</v>
      </c>
      <c r="AP348" s="88">
        <v>706.84953308105378</v>
      </c>
      <c r="AQ348" s="88">
        <v>75197.76325484371</v>
      </c>
      <c r="AR348" s="88">
        <v>58079.253263671839</v>
      </c>
      <c r="AS348" s="88">
        <v>48527.131749805099</v>
      </c>
      <c r="AT348" s="88">
        <v>19383.839027343729</v>
      </c>
      <c r="AU348" s="88">
        <v>57530.394183593686</v>
      </c>
      <c r="AV348" s="88">
        <v>24385.636957031249</v>
      </c>
      <c r="AW348" s="88">
        <v>2212.3984140625098</v>
      </c>
      <c r="AX348" s="88">
        <v>36892.110847167962</v>
      </c>
      <c r="AY348" s="88">
        <v>85811.899190531331</v>
      </c>
    </row>
    <row r="349" spans="1:51" x14ac:dyDescent="0.25">
      <c r="A349" s="86">
        <v>43511</v>
      </c>
      <c r="B349" s="87">
        <v>12</v>
      </c>
      <c r="C349" s="88">
        <v>45360.88251562498</v>
      </c>
      <c r="D349" s="88">
        <v>46756.361253906289</v>
      </c>
      <c r="E349" s="88">
        <v>20166.430830078112</v>
      </c>
      <c r="F349" s="88">
        <v>70337.89792968749</v>
      </c>
      <c r="G349" s="88">
        <v>47787.121519021639</v>
      </c>
      <c r="H349" s="88">
        <v>11671.138074515631</v>
      </c>
      <c r="I349" s="88">
        <v>50924.302017625014</v>
      </c>
      <c r="J349" s="88">
        <v>148.89738845825178</v>
      </c>
      <c r="K349" s="88">
        <v>21625.246142578122</v>
      </c>
      <c r="L349" s="88">
        <v>18327.18029296874</v>
      </c>
      <c r="M349" s="88">
        <v>44687.660072656254</v>
      </c>
      <c r="N349" s="88">
        <v>15735.120210937501</v>
      </c>
      <c r="O349" s="88">
        <v>59057.576599609369</v>
      </c>
      <c r="P349" s="88">
        <v>4422.1167334838865</v>
      </c>
      <c r="Q349" s="88">
        <v>33.761699676513679</v>
      </c>
      <c r="R349" s="88">
        <v>-601.20173950195306</v>
      </c>
      <c r="S349" s="88">
        <v>45701.602777343745</v>
      </c>
      <c r="T349" s="88">
        <v>17822.416402343748</v>
      </c>
      <c r="U349" s="88">
        <v>7288.9583564453105</v>
      </c>
      <c r="V349" s="88">
        <v>61475.454747031246</v>
      </c>
      <c r="W349" s="88">
        <v>6313.4909423828103</v>
      </c>
      <c r="X349" s="88">
        <v>26807.066695656235</v>
      </c>
      <c r="Y349" s="88">
        <v>20559.5265234375</v>
      </c>
      <c r="Z349" s="88">
        <v>430.39132320556649</v>
      </c>
      <c r="AA349" s="88">
        <v>33544.720679687467</v>
      </c>
      <c r="AB349" s="88">
        <v>44811.299713355591</v>
      </c>
      <c r="AC349" s="88">
        <v>28323.735765464797</v>
      </c>
      <c r="AD349" s="88">
        <v>43104.63087793751</v>
      </c>
      <c r="AE349" s="88">
        <v>14192.13487732829</v>
      </c>
      <c r="AF349" s="88">
        <v>24.298578869047624</v>
      </c>
      <c r="AG349" s="88">
        <v>24163.712414062491</v>
      </c>
      <c r="AH349" s="88">
        <v>41008.590023437515</v>
      </c>
      <c r="AI349" s="88">
        <v>14703.65024414063</v>
      </c>
      <c r="AJ349" s="88">
        <v>188.04939306640608</v>
      </c>
      <c r="AK349" s="88">
        <v>6870.1271014648428</v>
      </c>
      <c r="AL349" s="88">
        <v>17768.692375000006</v>
      </c>
      <c r="AM349" s="88">
        <v>28251.989484937541</v>
      </c>
      <c r="AN349" s="88">
        <v>4100.3783203125113</v>
      </c>
      <c r="AO349" s="88">
        <v>50796.34196874997</v>
      </c>
      <c r="AP349" s="88">
        <v>679.99305725097656</v>
      </c>
      <c r="AQ349" s="88">
        <v>79130.978211062451</v>
      </c>
      <c r="AR349" s="88">
        <v>61068.987025390656</v>
      </c>
      <c r="AS349" s="88">
        <v>51321.685586094711</v>
      </c>
      <c r="AT349" s="88">
        <v>20877.963558593776</v>
      </c>
      <c r="AU349" s="88">
        <v>61027.412013671885</v>
      </c>
      <c r="AV349" s="88">
        <v>25689.743042968759</v>
      </c>
      <c r="AW349" s="88">
        <v>2344.1265722656299</v>
      </c>
      <c r="AX349" s="88">
        <v>39965.877894287099</v>
      </c>
      <c r="AY349" s="88">
        <v>89778.674276218735</v>
      </c>
    </row>
    <row r="350" spans="1:51" x14ac:dyDescent="0.25">
      <c r="A350" s="86">
        <v>43511</v>
      </c>
      <c r="B350" s="87">
        <v>13</v>
      </c>
      <c r="C350" s="88">
        <v>47231.29489453126</v>
      </c>
      <c r="D350" s="88">
        <v>48479.717546875021</v>
      </c>
      <c r="E350" s="88">
        <v>21547.014648437529</v>
      </c>
      <c r="F350" s="88">
        <v>73663.316015625023</v>
      </c>
      <c r="G350" s="88">
        <v>48668.282766357399</v>
      </c>
      <c r="H350" s="88">
        <v>11175.338351250004</v>
      </c>
      <c r="I350" s="88">
        <v>52552.484969242185</v>
      </c>
      <c r="J350" s="88">
        <v>161.57826995849598</v>
      </c>
      <c r="K350" s="88">
        <v>22288.976562500015</v>
      </c>
      <c r="L350" s="88">
        <v>18861.150088867202</v>
      </c>
      <c r="M350" s="88">
        <v>45299.771565249997</v>
      </c>
      <c r="N350" s="88">
        <v>16953.724109375002</v>
      </c>
      <c r="O350" s="88">
        <v>61566.309728515633</v>
      </c>
      <c r="P350" s="88">
        <v>4581.2324780029285</v>
      </c>
      <c r="Q350" s="88">
        <v>33.884167671203613</v>
      </c>
      <c r="R350" s="88">
        <v>-669.30747489929195</v>
      </c>
      <c r="S350" s="88">
        <v>48261.886568359369</v>
      </c>
      <c r="T350" s="88">
        <v>19148.810115234392</v>
      </c>
      <c r="U350" s="88">
        <v>7964.3886894531288</v>
      </c>
      <c r="V350" s="88">
        <v>65646.405993437496</v>
      </c>
      <c r="W350" s="88">
        <v>6218.99187011719</v>
      </c>
      <c r="X350" s="88">
        <v>26673.021145968734</v>
      </c>
      <c r="Y350" s="88">
        <v>21497.304558593751</v>
      </c>
      <c r="Z350" s="88">
        <v>555.48452851562513</v>
      </c>
      <c r="AA350" s="88">
        <v>34451.873554687467</v>
      </c>
      <c r="AB350" s="88">
        <v>45941.45748679313</v>
      </c>
      <c r="AC350" s="88">
        <v>29996.499141716005</v>
      </c>
      <c r="AD350" s="88">
        <v>45818.829485906223</v>
      </c>
      <c r="AE350" s="88">
        <v>13783.408417294315</v>
      </c>
      <c r="AF350" s="88">
        <v>24.298578869047624</v>
      </c>
      <c r="AG350" s="88">
        <v>25535.25601171875</v>
      </c>
      <c r="AH350" s="88">
        <v>43828.555421875004</v>
      </c>
      <c r="AI350" s="88">
        <v>15004.507763671871</v>
      </c>
      <c r="AJ350" s="88">
        <v>172.34324780273528</v>
      </c>
      <c r="AK350" s="88">
        <v>6953.2554956909171</v>
      </c>
      <c r="AL350" s="88">
        <v>18915.705552734369</v>
      </c>
      <c r="AM350" s="88">
        <v>29494.921921656274</v>
      </c>
      <c r="AN350" s="88">
        <v>4334.2933593750186</v>
      </c>
      <c r="AO350" s="88">
        <v>53715.058486328133</v>
      </c>
      <c r="AP350" s="88">
        <v>693.82022094726608</v>
      </c>
      <c r="AQ350" s="88">
        <v>81965.121590562572</v>
      </c>
      <c r="AR350" s="88">
        <v>63327.084809570355</v>
      </c>
      <c r="AS350" s="88">
        <v>54126.141295701062</v>
      </c>
      <c r="AT350" s="88">
        <v>21507.39795703124</v>
      </c>
      <c r="AU350" s="88">
        <v>64750.734425781338</v>
      </c>
      <c r="AV350" s="88">
        <v>26883.727292968742</v>
      </c>
      <c r="AW350" s="88">
        <v>2503.9751689453205</v>
      </c>
      <c r="AX350" s="88">
        <v>42380.229688720705</v>
      </c>
      <c r="AY350" s="88">
        <v>92627.330281874936</v>
      </c>
    </row>
    <row r="351" spans="1:51" x14ac:dyDescent="0.25">
      <c r="A351" s="86">
        <v>43511</v>
      </c>
      <c r="B351" s="87">
        <v>14</v>
      </c>
      <c r="C351" s="88">
        <v>48225.226722656254</v>
      </c>
      <c r="D351" s="88">
        <v>48841.284136718772</v>
      </c>
      <c r="E351" s="88">
        <v>22307.923886718752</v>
      </c>
      <c r="F351" s="88">
        <v>76078.470292968763</v>
      </c>
      <c r="G351" s="88">
        <v>46465.899075274676</v>
      </c>
      <c r="H351" s="88">
        <v>10113.374493624997</v>
      </c>
      <c r="I351" s="88">
        <v>53421.593738632786</v>
      </c>
      <c r="J351" s="88">
        <v>154.84762954711911</v>
      </c>
      <c r="K351" s="88">
        <v>22385.921787394953</v>
      </c>
      <c r="L351" s="88">
        <v>18931.519215820314</v>
      </c>
      <c r="M351" s="88">
        <v>44518.841429437511</v>
      </c>
      <c r="N351" s="88">
        <v>17576.20666796876</v>
      </c>
      <c r="O351" s="88">
        <v>62268.526189453165</v>
      </c>
      <c r="P351" s="88">
        <v>4589.1143491210951</v>
      </c>
      <c r="Q351" s="88">
        <v>35.451838493347168</v>
      </c>
      <c r="R351" s="88">
        <v>-1192.7872760772705</v>
      </c>
      <c r="S351" s="88">
        <v>49356.866718750032</v>
      </c>
      <c r="T351" s="88">
        <v>19778.269779296872</v>
      </c>
      <c r="U351" s="88">
        <v>8209.356578124989</v>
      </c>
      <c r="V351" s="88">
        <v>68923.099470312518</v>
      </c>
      <c r="W351" s="88">
        <v>6210.8602539062495</v>
      </c>
      <c r="X351" s="88">
        <v>26570.027234953137</v>
      </c>
      <c r="Y351" s="88">
        <v>21454.902117187485</v>
      </c>
      <c r="Z351" s="88">
        <v>436.82112629394527</v>
      </c>
      <c r="AA351" s="88">
        <v>34790.096683593751</v>
      </c>
      <c r="AB351" s="88">
        <v>46490.603377418105</v>
      </c>
      <c r="AC351" s="88">
        <v>30830.663347846992</v>
      </c>
      <c r="AD351" s="88">
        <v>47724.224174000003</v>
      </c>
      <c r="AE351" s="88">
        <v>14739.568328228739</v>
      </c>
      <c r="AF351" s="88">
        <v>24.298578869047624</v>
      </c>
      <c r="AG351" s="88">
        <v>25961.975289062499</v>
      </c>
      <c r="AH351" s="88">
        <v>46574.018144531263</v>
      </c>
      <c r="AI351" s="88">
        <v>14674.70517578125</v>
      </c>
      <c r="AJ351" s="88">
        <v>165.58542651367102</v>
      </c>
      <c r="AK351" s="88">
        <v>6998.8591173584064</v>
      </c>
      <c r="AL351" s="88">
        <v>19684.983175781246</v>
      </c>
      <c r="AM351" s="88">
        <v>30952.370166140627</v>
      </c>
      <c r="AN351" s="88">
        <v>4763.9560058593797</v>
      </c>
      <c r="AO351" s="88">
        <v>55253.301740234368</v>
      </c>
      <c r="AP351" s="88">
        <v>656.12153625488304</v>
      </c>
      <c r="AQ351" s="88">
        <v>83673.564834187404</v>
      </c>
      <c r="AR351" s="88">
        <v>64033.957433593801</v>
      </c>
      <c r="AS351" s="88">
        <v>55781.031694814483</v>
      </c>
      <c r="AT351" s="88">
        <v>21871.073054687498</v>
      </c>
      <c r="AU351" s="88">
        <v>65968.932644531247</v>
      </c>
      <c r="AV351" s="88">
        <v>27988.233804687516</v>
      </c>
      <c r="AW351" s="88">
        <v>2684.4237529296997</v>
      </c>
      <c r="AX351" s="88">
        <v>45593.22988525391</v>
      </c>
      <c r="AY351" s="88">
        <v>94278.068245687318</v>
      </c>
    </row>
    <row r="352" spans="1:51" x14ac:dyDescent="0.25">
      <c r="A352" s="86">
        <v>43511</v>
      </c>
      <c r="B352" s="87">
        <v>15</v>
      </c>
      <c r="C352" s="88">
        <v>47802.338851562512</v>
      </c>
      <c r="D352" s="88">
        <v>50564.474761718739</v>
      </c>
      <c r="E352" s="88">
        <v>22756.592734375005</v>
      </c>
      <c r="F352" s="88">
        <v>76645.804582031211</v>
      </c>
      <c r="G352" s="88">
        <v>49626.975748907462</v>
      </c>
      <c r="H352" s="88">
        <v>10648.836466906245</v>
      </c>
      <c r="I352" s="88">
        <v>53793.996286281239</v>
      </c>
      <c r="J352" s="88">
        <v>146.28647994995109</v>
      </c>
      <c r="K352" s="88">
        <v>23343.824753224482</v>
      </c>
      <c r="L352" s="88">
        <v>18514.17195214843</v>
      </c>
      <c r="M352" s="88">
        <v>45658.428868750001</v>
      </c>
      <c r="N352" s="88">
        <v>17835.306054687491</v>
      </c>
      <c r="O352" s="88">
        <v>63006.68219726564</v>
      </c>
      <c r="P352" s="88">
        <v>4773.0101745056163</v>
      </c>
      <c r="Q352" s="88">
        <v>35.778496742248535</v>
      </c>
      <c r="R352" s="88">
        <v>-1169.8568229675293</v>
      </c>
      <c r="S352" s="88">
        <v>51337.824742187506</v>
      </c>
      <c r="T352" s="88">
        <v>20021.544587890639</v>
      </c>
      <c r="U352" s="88">
        <v>8319.8961718750106</v>
      </c>
      <c r="V352" s="88">
        <v>69863.444186562439</v>
      </c>
      <c r="W352" s="88">
        <v>6582.8350341796804</v>
      </c>
      <c r="X352" s="88">
        <v>26150.737680265691</v>
      </c>
      <c r="Y352" s="88">
        <v>22527.227039062494</v>
      </c>
      <c r="Z352" s="88">
        <v>431.47084787597663</v>
      </c>
      <c r="AA352" s="88">
        <v>36046.812470703153</v>
      </c>
      <c r="AB352" s="88">
        <v>46700.967662574374</v>
      </c>
      <c r="AC352" s="88">
        <v>30741.406040306087</v>
      </c>
      <c r="AD352" s="88">
        <v>48931.440934124934</v>
      </c>
      <c r="AE352" s="88">
        <v>15704.490802447512</v>
      </c>
      <c r="AF352" s="88">
        <v>24.298578869047624</v>
      </c>
      <c r="AG352" s="88">
        <v>26347.113648437498</v>
      </c>
      <c r="AH352" s="88">
        <v>48064.156480468759</v>
      </c>
      <c r="AI352" s="88">
        <v>15650.634521484371</v>
      </c>
      <c r="AJ352" s="88">
        <v>180.42915893554581</v>
      </c>
      <c r="AK352" s="88">
        <v>7124.2087163940478</v>
      </c>
      <c r="AL352" s="88">
        <v>20476.729646484389</v>
      </c>
      <c r="AM352" s="88">
        <v>31807.637614765645</v>
      </c>
      <c r="AN352" s="88">
        <v>5578.1668457031292</v>
      </c>
      <c r="AO352" s="88">
        <v>56584.337386718791</v>
      </c>
      <c r="AP352" s="88">
        <v>685.53672790527389</v>
      </c>
      <c r="AQ352" s="88">
        <v>84345.654205718776</v>
      </c>
      <c r="AR352" s="88">
        <v>65800.005005859348</v>
      </c>
      <c r="AS352" s="88">
        <v>57300.014901682662</v>
      </c>
      <c r="AT352" s="88">
        <v>22101.139562500019</v>
      </c>
      <c r="AU352" s="88">
        <v>67087.179605468744</v>
      </c>
      <c r="AV352" s="88">
        <v>28869.009519531257</v>
      </c>
      <c r="AW352" s="88">
        <v>2763.0286787109294</v>
      </c>
      <c r="AX352" s="88">
        <v>47684.524926757811</v>
      </c>
      <c r="AY352" s="88">
        <v>94320.576995500014</v>
      </c>
    </row>
    <row r="353" spans="1:51" x14ac:dyDescent="0.25">
      <c r="A353" s="86">
        <v>43511</v>
      </c>
      <c r="B353" s="87">
        <v>16</v>
      </c>
      <c r="C353" s="88">
        <v>47368.59597656253</v>
      </c>
      <c r="D353" s="88">
        <v>51011.436738281263</v>
      </c>
      <c r="E353" s="88">
        <v>23089.665214843761</v>
      </c>
      <c r="F353" s="88">
        <v>76681.033902343712</v>
      </c>
      <c r="G353" s="88">
        <v>50462.250730895961</v>
      </c>
      <c r="H353" s="88">
        <v>10592.985167125</v>
      </c>
      <c r="I353" s="88">
        <v>54076.729548898402</v>
      </c>
      <c r="J353" s="88">
        <v>154.89874267578131</v>
      </c>
      <c r="K353" s="88">
        <v>23419.198193359392</v>
      </c>
      <c r="L353" s="88">
        <v>18414.979478515586</v>
      </c>
      <c r="M353" s="88">
        <v>46445.995435750003</v>
      </c>
      <c r="N353" s="88">
        <v>18209.271992187507</v>
      </c>
      <c r="O353" s="88">
        <v>63357.208681640695</v>
      </c>
      <c r="P353" s="88">
        <v>4948.9306628662107</v>
      </c>
      <c r="Q353" s="88">
        <v>35.937965393066406</v>
      </c>
      <c r="R353" s="88">
        <v>-1149.6521980285643</v>
      </c>
      <c r="S353" s="88">
        <v>51627.881013671846</v>
      </c>
      <c r="T353" s="88">
        <v>20054.32184960938</v>
      </c>
      <c r="U353" s="88">
        <v>8307.4609316406295</v>
      </c>
      <c r="V353" s="88">
        <v>70380.200439999986</v>
      </c>
      <c r="W353" s="88">
        <v>6669.2301757812475</v>
      </c>
      <c r="X353" s="88">
        <v>26393.782990468739</v>
      </c>
      <c r="Y353" s="88">
        <v>22261.880863281258</v>
      </c>
      <c r="Z353" s="88">
        <v>406.27523961181646</v>
      </c>
      <c r="AA353" s="88">
        <v>36044.218150390567</v>
      </c>
      <c r="AB353" s="88">
        <v>46541.581365699392</v>
      </c>
      <c r="AC353" s="88">
        <v>30407.199553916962</v>
      </c>
      <c r="AD353" s="88">
        <v>48963.722369625029</v>
      </c>
      <c r="AE353" s="88">
        <v>15324.381089761942</v>
      </c>
      <c r="AF353" s="88">
        <v>24.298578869047624</v>
      </c>
      <c r="AG353" s="88">
        <v>26538.917554687501</v>
      </c>
      <c r="AH353" s="88">
        <v>48485.289105468764</v>
      </c>
      <c r="AI353" s="88">
        <v>16197.409960937501</v>
      </c>
      <c r="AJ353" s="88">
        <v>185.37969384765606</v>
      </c>
      <c r="AK353" s="88">
        <v>7014.5461155639678</v>
      </c>
      <c r="AL353" s="88">
        <v>20848.406007812519</v>
      </c>
      <c r="AM353" s="88">
        <v>31936.479751359395</v>
      </c>
      <c r="AN353" s="88">
        <v>4697.4263671875124</v>
      </c>
      <c r="AO353" s="88">
        <v>56949.792316406194</v>
      </c>
      <c r="AP353" s="88">
        <v>680.7197875976558</v>
      </c>
      <c r="AQ353" s="88">
        <v>84958.461571481355</v>
      </c>
      <c r="AR353" s="88">
        <v>66570.155915039082</v>
      </c>
      <c r="AS353" s="88">
        <v>57896.308178421306</v>
      </c>
      <c r="AT353" s="88">
        <v>22463.916269531237</v>
      </c>
      <c r="AU353" s="88">
        <v>67208.587039062491</v>
      </c>
      <c r="AV353" s="88">
        <v>28997.889492187529</v>
      </c>
      <c r="AW353" s="88">
        <v>2825.42720605469</v>
      </c>
      <c r="AX353" s="88">
        <v>48093.915656738303</v>
      </c>
      <c r="AY353" s="88">
        <v>94511.279368437579</v>
      </c>
    </row>
    <row r="354" spans="1:51" x14ac:dyDescent="0.25">
      <c r="A354" s="86">
        <v>43511</v>
      </c>
      <c r="B354" s="87">
        <v>17</v>
      </c>
      <c r="C354" s="88">
        <v>45928.232433593774</v>
      </c>
      <c r="D354" s="88">
        <v>49009.289714843697</v>
      </c>
      <c r="E354" s="88">
        <v>22517.367558593756</v>
      </c>
      <c r="F354" s="88">
        <v>75409.385546874997</v>
      </c>
      <c r="G354" s="88">
        <v>49421.041829406742</v>
      </c>
      <c r="H354" s="88">
        <v>10124.649868406246</v>
      </c>
      <c r="I354" s="88">
        <v>52840.507345148457</v>
      </c>
      <c r="J354" s="88">
        <v>148.27915954589838</v>
      </c>
      <c r="K354" s="88">
        <v>22869.003222656269</v>
      </c>
      <c r="L354" s="88">
        <v>18125.450051757805</v>
      </c>
      <c r="M354" s="88">
        <v>44287.477550781259</v>
      </c>
      <c r="N354" s="88">
        <v>18122.881367187507</v>
      </c>
      <c r="O354" s="88">
        <v>61697.923302734387</v>
      </c>
      <c r="P354" s="88">
        <v>4655.3657654052722</v>
      </c>
      <c r="Q354" s="88">
        <v>35.356390953063965</v>
      </c>
      <c r="R354" s="88">
        <v>13.872790527343795</v>
      </c>
      <c r="S354" s="88">
        <v>50786.719558593737</v>
      </c>
      <c r="T354" s="88">
        <v>19626.413556640644</v>
      </c>
      <c r="U354" s="88">
        <v>7948.2536874999996</v>
      </c>
      <c r="V354" s="88">
        <v>69148.412212031282</v>
      </c>
      <c r="W354" s="88">
        <v>6394.7923339843701</v>
      </c>
      <c r="X354" s="88">
        <v>25242.832642953115</v>
      </c>
      <c r="Y354" s="88">
        <v>22049.229429687504</v>
      </c>
      <c r="Z354" s="88">
        <v>396.8973859191895</v>
      </c>
      <c r="AA354" s="88">
        <v>34188.325433593731</v>
      </c>
      <c r="AB354" s="88">
        <v>44090.611365699428</v>
      </c>
      <c r="AC354" s="88">
        <v>29913.17681482698</v>
      </c>
      <c r="AD354" s="88">
        <v>48386.937393312517</v>
      </c>
      <c r="AE354" s="88">
        <v>14805.574206698613</v>
      </c>
      <c r="AF354" s="88">
        <v>24.298578869047624</v>
      </c>
      <c r="AG354" s="88">
        <v>25901.838300781259</v>
      </c>
      <c r="AH354" s="88">
        <v>48119.520644531265</v>
      </c>
      <c r="AI354" s="88">
        <v>15829.00517578126</v>
      </c>
      <c r="AJ354" s="88">
        <v>175.70026733398515</v>
      </c>
      <c r="AK354" s="88">
        <v>6923.1240102294942</v>
      </c>
      <c r="AL354" s="88">
        <v>20796.281990234394</v>
      </c>
      <c r="AM354" s="88">
        <v>31187.344051937493</v>
      </c>
      <c r="AN354" s="88">
        <v>5700.5991210937609</v>
      </c>
      <c r="AO354" s="88">
        <v>55456.625838867192</v>
      </c>
      <c r="AP354" s="88">
        <v>681.96884918212936</v>
      </c>
      <c r="AQ354" s="88">
        <v>82629.598483712529</v>
      </c>
      <c r="AR354" s="88">
        <v>64495.256048828182</v>
      </c>
      <c r="AS354" s="88">
        <v>57049.34434420833</v>
      </c>
      <c r="AT354" s="88">
        <v>22114.621160156246</v>
      </c>
      <c r="AU354" s="88">
        <v>66186.241597656204</v>
      </c>
      <c r="AV354" s="88">
        <v>28225.157234375009</v>
      </c>
      <c r="AW354" s="88">
        <v>2816.1819384765608</v>
      </c>
      <c r="AX354" s="88">
        <v>46286.215969238285</v>
      </c>
      <c r="AY354" s="88">
        <v>91891.624529343739</v>
      </c>
    </row>
    <row r="355" spans="1:51" x14ac:dyDescent="0.25">
      <c r="A355" s="86">
        <v>43511</v>
      </c>
      <c r="B355" s="87">
        <v>18</v>
      </c>
      <c r="C355" s="88">
        <v>43669.259152343831</v>
      </c>
      <c r="D355" s="88">
        <v>46080.956066406245</v>
      </c>
      <c r="E355" s="88">
        <v>21344.197705078135</v>
      </c>
      <c r="F355" s="88">
        <v>72755.94625390631</v>
      </c>
      <c r="G355" s="88">
        <v>44362.570977398638</v>
      </c>
      <c r="H355" s="88">
        <v>8800.8639559374988</v>
      </c>
      <c r="I355" s="88">
        <v>50172.325571874972</v>
      </c>
      <c r="J355" s="88">
        <v>155.26589202880862</v>
      </c>
      <c r="K355" s="88">
        <v>21448.610400390637</v>
      </c>
      <c r="L355" s="88">
        <v>16435.197915039083</v>
      </c>
      <c r="M355" s="88">
        <v>39376.576577999986</v>
      </c>
      <c r="N355" s="88">
        <v>17638.486578125008</v>
      </c>
      <c r="O355" s="88">
        <v>58676.68857226563</v>
      </c>
      <c r="P355" s="88">
        <v>4600.6736981384274</v>
      </c>
      <c r="Q355" s="88">
        <v>33.679304122924798</v>
      </c>
      <c r="R355" s="88">
        <v>2039.3343872070318</v>
      </c>
      <c r="S355" s="88">
        <v>49160.693794921863</v>
      </c>
      <c r="T355" s="88">
        <v>18793.378443359361</v>
      </c>
      <c r="U355" s="88">
        <v>7330.8018876953092</v>
      </c>
      <c r="V355" s="88">
        <v>67767.289000781224</v>
      </c>
      <c r="W355" s="88">
        <v>5507.1832275390598</v>
      </c>
      <c r="X355" s="88">
        <v>22213.235877781197</v>
      </c>
      <c r="Y355" s="88">
        <v>20328.399804687502</v>
      </c>
      <c r="Z355" s="88">
        <v>399.32939332885746</v>
      </c>
      <c r="AA355" s="88">
        <v>31910.550123046825</v>
      </c>
      <c r="AB355" s="88">
        <v>39599.004947730667</v>
      </c>
      <c r="AC355" s="88">
        <v>28596.820211250288</v>
      </c>
      <c r="AD355" s="88">
        <v>46821.404011562438</v>
      </c>
      <c r="AE355" s="88">
        <v>13568.4309556961</v>
      </c>
      <c r="AF355" s="88">
        <v>24.298578869047624</v>
      </c>
      <c r="AG355" s="88">
        <v>24975.776953124998</v>
      </c>
      <c r="AH355" s="88">
        <v>47411.7697109375</v>
      </c>
      <c r="AI355" s="88">
        <v>14788.913232421881</v>
      </c>
      <c r="AJ355" s="88">
        <v>117.65485424804683</v>
      </c>
      <c r="AK355" s="88">
        <v>6710.1985222900339</v>
      </c>
      <c r="AL355" s="88">
        <v>20333.184833984364</v>
      </c>
      <c r="AM355" s="88">
        <v>29589.336166828158</v>
      </c>
      <c r="AN355" s="88">
        <v>5158.2541992187626</v>
      </c>
      <c r="AO355" s="88">
        <v>52338.140305664056</v>
      </c>
      <c r="AP355" s="88">
        <v>536.61354064941418</v>
      </c>
      <c r="AQ355" s="88">
        <v>77665.689105368816</v>
      </c>
      <c r="AR355" s="88">
        <v>59390.504023437483</v>
      </c>
      <c r="AS355" s="88">
        <v>55388.380843709638</v>
      </c>
      <c r="AT355" s="88">
        <v>20790.257792968772</v>
      </c>
      <c r="AU355" s="88">
        <v>63055.819621093746</v>
      </c>
      <c r="AV355" s="88">
        <v>27036.765007812501</v>
      </c>
      <c r="AW355" s="88">
        <v>2824.3567167968804</v>
      </c>
      <c r="AX355" s="88">
        <v>43173.930202636708</v>
      </c>
      <c r="AY355" s="88">
        <v>85793.589936062461</v>
      </c>
    </row>
    <row r="356" spans="1:51" x14ac:dyDescent="0.25">
      <c r="A356" s="86">
        <v>43511</v>
      </c>
      <c r="B356" s="87">
        <v>19</v>
      </c>
      <c r="C356" s="88">
        <v>40627.698566406194</v>
      </c>
      <c r="D356" s="88">
        <v>43122.904179687503</v>
      </c>
      <c r="E356" s="88">
        <v>20072.098613281254</v>
      </c>
      <c r="F356" s="88">
        <v>69302.264765624961</v>
      </c>
      <c r="G356" s="88">
        <v>39695.472650289892</v>
      </c>
      <c r="H356" s="88">
        <v>7880.7293756406161</v>
      </c>
      <c r="I356" s="88">
        <v>46354.424736320347</v>
      </c>
      <c r="J356" s="88">
        <v>159.82179641723638</v>
      </c>
      <c r="K356" s="88">
        <v>19398.881835937504</v>
      </c>
      <c r="L356" s="88">
        <v>15093.334034179716</v>
      </c>
      <c r="M356" s="88">
        <v>34923.75627728126</v>
      </c>
      <c r="N356" s="88">
        <v>16307.340238281249</v>
      </c>
      <c r="O356" s="88">
        <v>54041.102878906269</v>
      </c>
      <c r="P356" s="88">
        <v>4317.2251187667862</v>
      </c>
      <c r="Q356" s="88">
        <v>33.82050895690918</v>
      </c>
      <c r="R356" s="88">
        <v>1994.7882690429685</v>
      </c>
      <c r="S356" s="88">
        <v>48569.021109375004</v>
      </c>
      <c r="T356" s="88">
        <v>17547.453750000004</v>
      </c>
      <c r="U356" s="88">
        <v>6541.1684130859403</v>
      </c>
      <c r="V356" s="88">
        <v>66065.941761249982</v>
      </c>
      <c r="W356" s="88">
        <v>4911.4870605468805</v>
      </c>
      <c r="X356" s="88">
        <v>19258.658745515615</v>
      </c>
      <c r="Y356" s="88">
        <v>18759.902707031251</v>
      </c>
      <c r="Z356" s="88">
        <v>409.01494284667984</v>
      </c>
      <c r="AA356" s="88">
        <v>29863.535021484357</v>
      </c>
      <c r="AB356" s="88">
        <v>35170.751291480643</v>
      </c>
      <c r="AC356" s="88">
        <v>26863.313034149174</v>
      </c>
      <c r="AD356" s="88">
        <v>45918.069084624978</v>
      </c>
      <c r="AE356" s="88">
        <v>11917.812786884331</v>
      </c>
      <c r="AF356" s="88">
        <v>24.298578869047624</v>
      </c>
      <c r="AG356" s="88">
        <v>23287.916910156262</v>
      </c>
      <c r="AH356" s="88">
        <v>47387.77835937497</v>
      </c>
      <c r="AI356" s="88">
        <v>13423.668359375011</v>
      </c>
      <c r="AJ356" s="88">
        <v>86.17359741210899</v>
      </c>
      <c r="AK356" s="88">
        <v>6342.9807989196879</v>
      </c>
      <c r="AL356" s="88">
        <v>20364.68392968749</v>
      </c>
      <c r="AM356" s="88">
        <v>27577.707001640596</v>
      </c>
      <c r="AN356" s="88">
        <v>5296.4711425781288</v>
      </c>
      <c r="AO356" s="88">
        <v>48190.948324218778</v>
      </c>
      <c r="AP356" s="88">
        <v>598.07089233398551</v>
      </c>
      <c r="AQ356" s="88">
        <v>70482.800801462596</v>
      </c>
      <c r="AR356" s="88">
        <v>53249.941284179666</v>
      </c>
      <c r="AS356" s="88">
        <v>53376.30956782063</v>
      </c>
      <c r="AT356" s="88">
        <v>18724.921035156236</v>
      </c>
      <c r="AU356" s="88">
        <v>58869.98918750001</v>
      </c>
      <c r="AV356" s="88">
        <v>26331.663062499993</v>
      </c>
      <c r="AW356" s="88">
        <v>2851.2059814453128</v>
      </c>
      <c r="AX356" s="88">
        <v>41041.405986328144</v>
      </c>
      <c r="AY356" s="88">
        <v>76254.968450468659</v>
      </c>
    </row>
    <row r="357" spans="1:51" x14ac:dyDescent="0.25">
      <c r="A357" s="86">
        <v>43511</v>
      </c>
      <c r="B357" s="87">
        <v>20</v>
      </c>
      <c r="C357" s="88">
        <v>37202.874804687548</v>
      </c>
      <c r="D357" s="88">
        <v>41167.805941406237</v>
      </c>
      <c r="E357" s="88">
        <v>18886.841738281262</v>
      </c>
      <c r="F357" s="88">
        <v>64029.350359375007</v>
      </c>
      <c r="G357" s="88">
        <v>39296.36782141951</v>
      </c>
      <c r="H357" s="88">
        <v>7199.4755568593782</v>
      </c>
      <c r="I357" s="88">
        <v>41293.121801734349</v>
      </c>
      <c r="J357" s="88">
        <v>159.50878906249989</v>
      </c>
      <c r="K357" s="88">
        <v>18452.246923828156</v>
      </c>
      <c r="L357" s="88">
        <v>13995.414017578127</v>
      </c>
      <c r="M357" s="88">
        <v>31620.844199093721</v>
      </c>
      <c r="N357" s="88">
        <v>14917.567708984368</v>
      </c>
      <c r="O357" s="88">
        <v>49717.630287109379</v>
      </c>
      <c r="P357" s="88">
        <v>3810.0770956687893</v>
      </c>
      <c r="Q357" s="88">
        <v>34.043170928955078</v>
      </c>
      <c r="R357" s="88">
        <v>1938.6939086914056</v>
      </c>
      <c r="S357" s="88">
        <v>46521.39717773442</v>
      </c>
      <c r="T357" s="88">
        <v>16054.617472656231</v>
      </c>
      <c r="U357" s="88">
        <v>5717.15401953125</v>
      </c>
      <c r="V357" s="88">
        <v>65354.709113906167</v>
      </c>
      <c r="W357" s="88">
        <v>4500.8876953125</v>
      </c>
      <c r="X357" s="88">
        <v>18118.777012843741</v>
      </c>
      <c r="Y357" s="88">
        <v>18291.754015625</v>
      </c>
      <c r="Z357" s="88">
        <v>392.88414129028325</v>
      </c>
      <c r="AA357" s="88">
        <v>29310.044007812496</v>
      </c>
      <c r="AB357" s="88">
        <v>31772.927432105655</v>
      </c>
      <c r="AC357" s="88">
        <v>25506.831372055065</v>
      </c>
      <c r="AD357" s="88">
        <v>44388.592394468724</v>
      </c>
      <c r="AE357" s="88">
        <v>11221.767089748575</v>
      </c>
      <c r="AF357" s="88">
        <v>24.298578869047624</v>
      </c>
      <c r="AG357" s="88">
        <v>22623.268847656251</v>
      </c>
      <c r="AH357" s="88">
        <v>47732.39771093749</v>
      </c>
      <c r="AI357" s="88">
        <v>13003.735986328129</v>
      </c>
      <c r="AJ357" s="88">
        <v>89.990905273437846</v>
      </c>
      <c r="AK357" s="88">
        <v>6085.6821219970761</v>
      </c>
      <c r="AL357" s="88">
        <v>20724.993560546882</v>
      </c>
      <c r="AM357" s="88">
        <v>26343.821958343742</v>
      </c>
      <c r="AN357" s="88">
        <v>5296.0962402343921</v>
      </c>
      <c r="AO357" s="88">
        <v>45009.441683593766</v>
      </c>
      <c r="AP357" s="88">
        <v>609.9257292747493</v>
      </c>
      <c r="AQ357" s="88">
        <v>62922.117569884511</v>
      </c>
      <c r="AR357" s="88">
        <v>49348.006741210942</v>
      </c>
      <c r="AS357" s="88">
        <v>52673.365743440729</v>
      </c>
      <c r="AT357" s="88">
        <v>17265.208714843753</v>
      </c>
      <c r="AU357" s="88">
        <v>55140.190312500003</v>
      </c>
      <c r="AV357" s="88">
        <v>26205.073531250015</v>
      </c>
      <c r="AW357" s="88">
        <v>2944.233610351559</v>
      </c>
      <c r="AX357" s="88">
        <v>42235.41061767577</v>
      </c>
      <c r="AY357" s="88">
        <v>65179.537360812523</v>
      </c>
    </row>
    <row r="358" spans="1:51" x14ac:dyDescent="0.25">
      <c r="A358" s="86">
        <v>43511</v>
      </c>
      <c r="B358" s="87">
        <v>21</v>
      </c>
      <c r="C358" s="88">
        <v>34976.040960937513</v>
      </c>
      <c r="D358" s="88">
        <v>41940.935277343735</v>
      </c>
      <c r="E358" s="88">
        <v>18865.403974609402</v>
      </c>
      <c r="F358" s="88">
        <v>60725.322289062526</v>
      </c>
      <c r="G358" s="88">
        <v>40932.107645409931</v>
      </c>
      <c r="H358" s="88">
        <v>7006.7630674218799</v>
      </c>
      <c r="I358" s="88">
        <v>37169.563861671872</v>
      </c>
      <c r="J358" s="88">
        <v>159.50323486328131</v>
      </c>
      <c r="K358" s="88">
        <v>18433.226367187472</v>
      </c>
      <c r="L358" s="88">
        <v>13337.401278320327</v>
      </c>
      <c r="M358" s="88">
        <v>30548.284844531248</v>
      </c>
      <c r="N358" s="88">
        <v>14646.255126953132</v>
      </c>
      <c r="O358" s="88">
        <v>48258.112123046878</v>
      </c>
      <c r="P358" s="88">
        <v>3618.3138401761425</v>
      </c>
      <c r="Q358" s="88">
        <v>34.804503440856926</v>
      </c>
      <c r="R358" s="88">
        <v>1992.8762451171879</v>
      </c>
      <c r="S358" s="88">
        <v>48126.033976562496</v>
      </c>
      <c r="T358" s="88">
        <v>15663.543734374993</v>
      </c>
      <c r="U358" s="88">
        <v>5854.9116328125001</v>
      </c>
      <c r="V358" s="88">
        <v>67628.431273437571</v>
      </c>
      <c r="W358" s="88">
        <v>4626.6205322265605</v>
      </c>
      <c r="X358" s="88">
        <v>17491.998172140629</v>
      </c>
      <c r="Y358" s="88">
        <v>17963.550308593753</v>
      </c>
      <c r="Z358" s="88">
        <v>362.20538816528313</v>
      </c>
      <c r="AA358" s="88">
        <v>30450.828029296885</v>
      </c>
      <c r="AB358" s="88">
        <v>28861.728904761902</v>
      </c>
      <c r="AC358" s="88">
        <v>24941.441606750457</v>
      </c>
      <c r="AD358" s="88">
        <v>45111.05206228124</v>
      </c>
      <c r="AE358" s="88">
        <v>11436.222980468734</v>
      </c>
      <c r="AF358" s="88">
        <v>24.298578869047624</v>
      </c>
      <c r="AG358" s="88">
        <v>23470.449226562501</v>
      </c>
      <c r="AH358" s="88">
        <v>49435.100624999977</v>
      </c>
      <c r="AI358" s="88">
        <v>13137.49145507812</v>
      </c>
      <c r="AJ358" s="88">
        <v>73.835729003905726</v>
      </c>
      <c r="AK358" s="88">
        <v>6007.0404541056641</v>
      </c>
      <c r="AL358" s="88">
        <v>22100.142503906252</v>
      </c>
      <c r="AM358" s="88">
        <v>26207.807752156274</v>
      </c>
      <c r="AN358" s="88">
        <v>5501.2884277343783</v>
      </c>
      <c r="AO358" s="88">
        <v>44642.720521484422</v>
      </c>
      <c r="AP358" s="88">
        <v>714.9930825531485</v>
      </c>
      <c r="AQ358" s="88">
        <v>56454.908092337566</v>
      </c>
      <c r="AR358" s="88">
        <v>49358.943975585957</v>
      </c>
      <c r="AS358" s="88">
        <v>55583.500521346599</v>
      </c>
      <c r="AT358" s="88">
        <v>16508.733558593747</v>
      </c>
      <c r="AU358" s="88">
        <v>54555.770535156196</v>
      </c>
      <c r="AV358" s="88">
        <v>28058.821015624984</v>
      </c>
      <c r="AW358" s="88">
        <v>3261.0173652343738</v>
      </c>
      <c r="AX358" s="88">
        <v>45112.260878906243</v>
      </c>
      <c r="AY358" s="88">
        <v>56507.100353687485</v>
      </c>
    </row>
    <row r="359" spans="1:51" x14ac:dyDescent="0.25">
      <c r="A359" s="86">
        <v>43511</v>
      </c>
      <c r="B359" s="87">
        <v>22</v>
      </c>
      <c r="C359" s="88">
        <v>35231.580570312522</v>
      </c>
      <c r="D359" s="88">
        <v>45173.473992187501</v>
      </c>
      <c r="E359" s="88">
        <v>20707.439287109381</v>
      </c>
      <c r="F359" s="88">
        <v>61233.044703124986</v>
      </c>
      <c r="G359" s="88">
        <v>44664.884507812523</v>
      </c>
      <c r="H359" s="88">
        <v>6565.9156904843903</v>
      </c>
      <c r="I359" s="88">
        <v>34820.734983359369</v>
      </c>
      <c r="J359" s="88">
        <v>166.94591522216788</v>
      </c>
      <c r="K359" s="88">
        <v>20024.653808593739</v>
      </c>
      <c r="L359" s="88">
        <v>13574.576028320329</v>
      </c>
      <c r="M359" s="88">
        <v>32944.209105562499</v>
      </c>
      <c r="N359" s="88">
        <v>16515.639304687502</v>
      </c>
      <c r="O359" s="88">
        <v>48385.93115234375</v>
      </c>
      <c r="P359" s="88">
        <v>3869.9036738281188</v>
      </c>
      <c r="Q359" s="88">
        <v>33.787209510803223</v>
      </c>
      <c r="R359" s="88">
        <v>2349.7551757812498</v>
      </c>
      <c r="S359" s="88">
        <v>53585.645144531256</v>
      </c>
      <c r="T359" s="88">
        <v>16430.887776367177</v>
      </c>
      <c r="U359" s="88">
        <v>7750.99350683594</v>
      </c>
      <c r="V359" s="88">
        <v>73430.638421875003</v>
      </c>
      <c r="W359" s="88">
        <v>5007.3960937499896</v>
      </c>
      <c r="X359" s="88">
        <v>19330.023459218748</v>
      </c>
      <c r="Y359" s="88">
        <v>19074.734160156255</v>
      </c>
      <c r="Z359" s="88">
        <v>398.48767487792963</v>
      </c>
      <c r="AA359" s="88">
        <v>32946.262527343781</v>
      </c>
      <c r="AB359" s="88">
        <v>25426.094656715042</v>
      </c>
      <c r="AC359" s="88">
        <v>27237.317847145085</v>
      </c>
      <c r="AD359" s="88">
        <v>50964.822603843779</v>
      </c>
      <c r="AE359" s="88">
        <v>12994.167066406266</v>
      </c>
      <c r="AF359" s="88">
        <v>24.298578869047624</v>
      </c>
      <c r="AG359" s="88">
        <v>26075.879371093761</v>
      </c>
      <c r="AH359" s="88">
        <v>56407.474652343764</v>
      </c>
      <c r="AI359" s="88">
        <v>13678.537890625001</v>
      </c>
      <c r="AJ359" s="88">
        <v>75.853281494141044</v>
      </c>
      <c r="AK359" s="88">
        <v>6031.0029589843698</v>
      </c>
      <c r="AL359" s="88">
        <v>24907.813960937507</v>
      </c>
      <c r="AM359" s="88">
        <v>28384.152138421879</v>
      </c>
      <c r="AN359" s="88">
        <v>5867.9026367187507</v>
      </c>
      <c r="AO359" s="88">
        <v>47606.137863281256</v>
      </c>
      <c r="AP359" s="88">
        <v>856.85610961914108</v>
      </c>
      <c r="AQ359" s="88">
        <v>52559.97031920476</v>
      </c>
      <c r="AR359" s="88">
        <v>53648.008631835961</v>
      </c>
      <c r="AS359" s="88">
        <v>61848.268657321205</v>
      </c>
      <c r="AT359" s="88">
        <v>17024.876789062502</v>
      </c>
      <c r="AU359" s="88">
        <v>57642.166097656242</v>
      </c>
      <c r="AV359" s="88">
        <v>32868.94125390624</v>
      </c>
      <c r="AW359" s="88">
        <v>4011.4580527343796</v>
      </c>
      <c r="AX359" s="88">
        <v>51905.817744140659</v>
      </c>
      <c r="AY359" s="88">
        <v>52066.108361031183</v>
      </c>
    </row>
    <row r="360" spans="1:51" x14ac:dyDescent="0.25">
      <c r="A360" s="86">
        <v>43511</v>
      </c>
      <c r="B360" s="87">
        <v>23</v>
      </c>
      <c r="C360" s="88">
        <v>32431.221738281303</v>
      </c>
      <c r="D360" s="88">
        <v>43388.083085937484</v>
      </c>
      <c r="E360" s="88">
        <v>19408.115478515632</v>
      </c>
      <c r="F360" s="88">
        <v>55929.689949218773</v>
      </c>
      <c r="G360" s="88">
        <v>42790.504708984365</v>
      </c>
      <c r="H360" s="88">
        <v>6109.8844235468714</v>
      </c>
      <c r="I360" s="88">
        <v>31792.028641726607</v>
      </c>
      <c r="J360" s="88">
        <v>156.5978355407714</v>
      </c>
      <c r="K360" s="88">
        <v>19528.390283203138</v>
      </c>
      <c r="L360" s="88">
        <v>13265.863442382804</v>
      </c>
      <c r="M360" s="88">
        <v>32046.766884781235</v>
      </c>
      <c r="N360" s="88">
        <v>15850.125718750007</v>
      </c>
      <c r="O360" s="88">
        <v>45110.395857421885</v>
      </c>
      <c r="P360" s="88">
        <v>3827.6563193359389</v>
      </c>
      <c r="Q360" s="88">
        <v>33.715436935424812</v>
      </c>
      <c r="R360" s="88">
        <v>2309.4507324218744</v>
      </c>
      <c r="S360" s="88">
        <v>51693.085515625018</v>
      </c>
      <c r="T360" s="88">
        <v>15129.469211914058</v>
      </c>
      <c r="U360" s="88">
        <v>7601.1066416015592</v>
      </c>
      <c r="V360" s="88">
        <v>69514.622914062449</v>
      </c>
      <c r="W360" s="88">
        <v>5119.5210693359404</v>
      </c>
      <c r="X360" s="88">
        <v>18857.443390468732</v>
      </c>
      <c r="Y360" s="88">
        <v>18005.399503906243</v>
      </c>
      <c r="Z360" s="88">
        <v>384.6157301635742</v>
      </c>
      <c r="AA360" s="88">
        <v>31332.168964843757</v>
      </c>
      <c r="AB360" s="88">
        <v>22415.715092261915</v>
      </c>
      <c r="AC360" s="88">
        <v>25518.057059486393</v>
      </c>
      <c r="AD360" s="88">
        <v>48569.359585718739</v>
      </c>
      <c r="AE360" s="88">
        <v>12788.598385742203</v>
      </c>
      <c r="AF360" s="88">
        <v>24.298578869047624</v>
      </c>
      <c r="AG360" s="88">
        <v>24748.514316406254</v>
      </c>
      <c r="AH360" s="88">
        <v>54311.066246093767</v>
      </c>
      <c r="AI360" s="88">
        <v>11942.139208984368</v>
      </c>
      <c r="AJ360" s="88">
        <v>84.899646240234915</v>
      </c>
      <c r="AK360" s="88">
        <v>5933.0614697265601</v>
      </c>
      <c r="AL360" s="88">
        <v>24331.120177734378</v>
      </c>
      <c r="AM360" s="88">
        <v>27491.931505765624</v>
      </c>
      <c r="AN360" s="88">
        <v>5672.3691894531294</v>
      </c>
      <c r="AO360" s="88">
        <v>45729.087303710941</v>
      </c>
      <c r="AP360" s="88">
        <v>841.33142089843886</v>
      </c>
      <c r="AQ360" s="88">
        <v>47564.99204847034</v>
      </c>
      <c r="AR360" s="88">
        <v>51433.219436523425</v>
      </c>
      <c r="AS360" s="88">
        <v>59571.536288921074</v>
      </c>
      <c r="AT360" s="88">
        <v>16485.859515624998</v>
      </c>
      <c r="AU360" s="88">
        <v>54070.354212890612</v>
      </c>
      <c r="AV360" s="88">
        <v>31755.328847656252</v>
      </c>
      <c r="AW360" s="88">
        <v>3964.0405771484393</v>
      </c>
      <c r="AX360" s="88">
        <v>50496.006330566401</v>
      </c>
      <c r="AY360" s="88">
        <v>47430.550087187563</v>
      </c>
    </row>
    <row r="361" spans="1:51" x14ac:dyDescent="0.25">
      <c r="A361" s="86">
        <v>43511</v>
      </c>
      <c r="B361" s="87">
        <v>24</v>
      </c>
      <c r="C361" s="88">
        <v>29971.810000000052</v>
      </c>
      <c r="D361" s="88">
        <v>40722.085617187491</v>
      </c>
      <c r="E361" s="88">
        <v>17890.421220703116</v>
      </c>
      <c r="F361" s="88">
        <v>51365.658273437497</v>
      </c>
      <c r="G361" s="88">
        <v>39784.246343750019</v>
      </c>
      <c r="H361" s="88">
        <v>5921.2694143281196</v>
      </c>
      <c r="I361" s="88">
        <v>29131.846227761725</v>
      </c>
      <c r="J361" s="88">
        <v>139.60359001159671</v>
      </c>
      <c r="K361" s="88">
        <v>18231.856982421898</v>
      </c>
      <c r="L361" s="88">
        <v>12980.872424804695</v>
      </c>
      <c r="M361" s="88">
        <v>31231.317122453132</v>
      </c>
      <c r="N361" s="88">
        <v>14604.270009765629</v>
      </c>
      <c r="O361" s="88">
        <v>41424.233646484361</v>
      </c>
      <c r="P361" s="88">
        <v>3499.0634609375106</v>
      </c>
      <c r="Q361" s="88">
        <v>33.360317230224609</v>
      </c>
      <c r="R361" s="88">
        <v>2191.9949218750003</v>
      </c>
      <c r="S361" s="88">
        <v>48344.555230468759</v>
      </c>
      <c r="T361" s="88">
        <v>14162.239055664064</v>
      </c>
      <c r="U361" s="88">
        <v>7085.5541718749992</v>
      </c>
      <c r="V361" s="88">
        <v>64070.194937499909</v>
      </c>
      <c r="W361" s="88">
        <v>4830.69855957032</v>
      </c>
      <c r="X361" s="88">
        <v>18327.951377968773</v>
      </c>
      <c r="Y361" s="88">
        <v>16669.355042968749</v>
      </c>
      <c r="Z361" s="88">
        <v>434.91258694458008</v>
      </c>
      <c r="AA361" s="88">
        <v>29002.070572265602</v>
      </c>
      <c r="AB361" s="88">
        <v>20483.048072730675</v>
      </c>
      <c r="AC361" s="88">
        <v>23873.965109359735</v>
      </c>
      <c r="AD361" s="88">
        <v>45063.801951656256</v>
      </c>
      <c r="AE361" s="88">
        <v>11996.588394531265</v>
      </c>
      <c r="AF361" s="88">
        <v>24.298578869047624</v>
      </c>
      <c r="AG361" s="88">
        <v>22491.635882812505</v>
      </c>
      <c r="AH361" s="88">
        <v>49885.121589843751</v>
      </c>
      <c r="AI361" s="88">
        <v>10873.834667968749</v>
      </c>
      <c r="AJ361" s="88">
        <v>87.044523925780865</v>
      </c>
      <c r="AK361" s="88">
        <v>5709.0412841796788</v>
      </c>
      <c r="AL361" s="88">
        <v>22891.061394531251</v>
      </c>
      <c r="AM361" s="88">
        <v>26159.925579812509</v>
      </c>
      <c r="AN361" s="88">
        <v>5472.7541015625011</v>
      </c>
      <c r="AO361" s="88">
        <v>42981.114276855486</v>
      </c>
      <c r="AP361" s="88">
        <v>808.30154418945403</v>
      </c>
      <c r="AQ361" s="88">
        <v>43865.609859439071</v>
      </c>
      <c r="AR361" s="88">
        <v>47811.689341796831</v>
      </c>
      <c r="AS361" s="88">
        <v>55245.169575733438</v>
      </c>
      <c r="AT361" s="88">
        <v>15727.992921875008</v>
      </c>
      <c r="AU361" s="88">
        <v>49498.417287109391</v>
      </c>
      <c r="AV361" s="88">
        <v>29521.217480468742</v>
      </c>
      <c r="AW361" s="88">
        <v>3676.4289467773383</v>
      </c>
      <c r="AX361" s="88">
        <v>47266.302961425768</v>
      </c>
      <c r="AY361" s="88">
        <v>44155.959192000024</v>
      </c>
    </row>
    <row r="362" spans="1:51" x14ac:dyDescent="0.25">
      <c r="A362" s="86">
        <v>43512</v>
      </c>
      <c r="B362" s="87">
        <v>1</v>
      </c>
      <c r="C362" s="88">
        <v>27389.827406250013</v>
      </c>
      <c r="D362" s="88">
        <v>37298.715117187501</v>
      </c>
      <c r="E362" s="88">
        <v>16018.339443359386</v>
      </c>
      <c r="F362" s="88">
        <v>46589.59105664066</v>
      </c>
      <c r="G362" s="88">
        <v>35958.830765624989</v>
      </c>
      <c r="H362" s="88">
        <v>5935.7172800468652</v>
      </c>
      <c r="I362" s="88">
        <v>26840.239532035153</v>
      </c>
      <c r="J362" s="88">
        <v>120.0615291595459</v>
      </c>
      <c r="K362" s="88">
        <v>16717.393212890627</v>
      </c>
      <c r="L362" s="88">
        <v>12579.103075195291</v>
      </c>
      <c r="M362" s="88">
        <v>29329.177058156289</v>
      </c>
      <c r="N362" s="88">
        <v>13500.89661132814</v>
      </c>
      <c r="O362" s="88">
        <v>37817.75582617188</v>
      </c>
      <c r="P362" s="88">
        <v>3277.0619003906204</v>
      </c>
      <c r="Q362" s="88">
        <v>32.747642517089844</v>
      </c>
      <c r="R362" s="88">
        <v>1940.8582763671873</v>
      </c>
      <c r="S362" s="88">
        <v>43667.10261718752</v>
      </c>
      <c r="T362" s="88">
        <v>13194.062703125004</v>
      </c>
      <c r="U362" s="88">
        <v>6516.1859374999894</v>
      </c>
      <c r="V362" s="88">
        <v>57295.159011718744</v>
      </c>
      <c r="W362" s="88">
        <v>4429.1634521484402</v>
      </c>
      <c r="X362" s="88">
        <v>17174.637239609354</v>
      </c>
      <c r="Y362" s="88">
        <v>15418.641703124997</v>
      </c>
      <c r="Z362" s="88">
        <v>867.60336107788089</v>
      </c>
      <c r="AA362" s="88">
        <v>25636.476381835953</v>
      </c>
      <c r="AB362" s="88">
        <v>18926.140652808801</v>
      </c>
      <c r="AC362" s="88">
        <v>21947.477261001601</v>
      </c>
      <c r="AD362" s="88">
        <v>40393.929173437493</v>
      </c>
      <c r="AE362" s="88">
        <v>11360.611718750011</v>
      </c>
      <c r="AF362" s="88">
        <v>24.298578869047624</v>
      </c>
      <c r="AG362" s="88">
        <v>20134.011277343754</v>
      </c>
      <c r="AH362" s="88">
        <v>45104.863410156191</v>
      </c>
      <c r="AI362" s="88">
        <v>9981.7952636718601</v>
      </c>
      <c r="AJ362" s="88">
        <v>76.02084863281334</v>
      </c>
      <c r="AK362" s="88">
        <v>5398.6220166015692</v>
      </c>
      <c r="AL362" s="88">
        <v>20318.845738281267</v>
      </c>
      <c r="AM362" s="88">
        <v>23800.479884750024</v>
      </c>
      <c r="AN362" s="88">
        <v>4414.0467773437613</v>
      </c>
      <c r="AO362" s="88">
        <v>39116.376747558585</v>
      </c>
      <c r="AP362" s="88">
        <v>794.93539428710892</v>
      </c>
      <c r="AQ362" s="88">
        <v>40372.790031095406</v>
      </c>
      <c r="AR362" s="88">
        <v>43416.130023437523</v>
      </c>
      <c r="AS362" s="88">
        <v>49729.00195144389</v>
      </c>
      <c r="AT362" s="88">
        <v>15076.772417968767</v>
      </c>
      <c r="AU362" s="88">
        <v>44954.251755859361</v>
      </c>
      <c r="AV362" s="88">
        <v>26276.678300781263</v>
      </c>
      <c r="AW362" s="88">
        <v>3257.2880419921871</v>
      </c>
      <c r="AX362" s="88">
        <v>42289.016210937523</v>
      </c>
      <c r="AY362" s="88">
        <v>40604.388466937446</v>
      </c>
    </row>
    <row r="363" spans="1:51" x14ac:dyDescent="0.25">
      <c r="A363" s="86">
        <v>43512</v>
      </c>
      <c r="B363" s="87">
        <v>2</v>
      </c>
      <c r="C363" s="88">
        <v>25489.700738281259</v>
      </c>
      <c r="D363" s="88">
        <v>33468.450476562495</v>
      </c>
      <c r="E363" s="88">
        <v>14476.434853515611</v>
      </c>
      <c r="F363" s="88">
        <v>42772.381722656246</v>
      </c>
      <c r="G363" s="88">
        <v>32195.717156250019</v>
      </c>
      <c r="H363" s="88">
        <v>5692.2704582031256</v>
      </c>
      <c r="I363" s="88">
        <v>24786.666831140617</v>
      </c>
      <c r="J363" s="88">
        <v>102.8894023895263</v>
      </c>
      <c r="K363" s="88">
        <v>15080.314013671874</v>
      </c>
      <c r="L363" s="88">
        <v>11736.26683398438</v>
      </c>
      <c r="M363" s="88">
        <v>28341.080874921896</v>
      </c>
      <c r="N363" s="88">
        <v>12525.684341796868</v>
      </c>
      <c r="O363" s="88">
        <v>34478.578964843757</v>
      </c>
      <c r="P363" s="88">
        <v>3024.7181445312413</v>
      </c>
      <c r="Q363" s="88">
        <v>32.583611488342292</v>
      </c>
      <c r="R363" s="88">
        <v>1679.0354980468749</v>
      </c>
      <c r="S363" s="88">
        <v>38533.404462890634</v>
      </c>
      <c r="T363" s="88">
        <v>12118.010438476562</v>
      </c>
      <c r="U363" s="88">
        <v>5981.0428847656203</v>
      </c>
      <c r="V363" s="88">
        <v>50887.886476562497</v>
      </c>
      <c r="W363" s="88">
        <v>3981.33740234374</v>
      </c>
      <c r="X363" s="88">
        <v>16550.409731984375</v>
      </c>
      <c r="Y363" s="88">
        <v>13555.200140624996</v>
      </c>
      <c r="Z363" s="88">
        <v>811.37424230346687</v>
      </c>
      <c r="AA363" s="88">
        <v>22745.721106445293</v>
      </c>
      <c r="AB363" s="88">
        <v>17883.207881324412</v>
      </c>
      <c r="AC363" s="88">
        <v>20160.467053489701</v>
      </c>
      <c r="AD363" s="88">
        <v>35221.092455531223</v>
      </c>
      <c r="AE363" s="88">
        <v>10856.425577148448</v>
      </c>
      <c r="AF363" s="88">
        <v>24.298578869047624</v>
      </c>
      <c r="AG363" s="88">
        <v>17663.965210937502</v>
      </c>
      <c r="AH363" s="88">
        <v>39643.440062499998</v>
      </c>
      <c r="AI363" s="88">
        <v>8991.3440917968928</v>
      </c>
      <c r="AJ363" s="88">
        <v>73.930238281249075</v>
      </c>
      <c r="AK363" s="88">
        <v>5194.1774462890689</v>
      </c>
      <c r="AL363" s="88">
        <v>17493.7755</v>
      </c>
      <c r="AM363" s="88">
        <v>21115.371254312489</v>
      </c>
      <c r="AN363" s="88">
        <v>3980.3074218749998</v>
      </c>
      <c r="AO363" s="88">
        <v>34955.92697314456</v>
      </c>
      <c r="AP363" s="88">
        <v>762.78421020507813</v>
      </c>
      <c r="AQ363" s="88">
        <v>37711.64148429066</v>
      </c>
      <c r="AR363" s="88">
        <v>39037.410402343725</v>
      </c>
      <c r="AS363" s="88">
        <v>43492.359745275397</v>
      </c>
      <c r="AT363" s="88">
        <v>13976.56734765627</v>
      </c>
      <c r="AU363" s="88">
        <v>40751.864033203135</v>
      </c>
      <c r="AV363" s="88">
        <v>23135.047933593734</v>
      </c>
      <c r="AW363" s="88">
        <v>2865.7580502929732</v>
      </c>
      <c r="AX363" s="88">
        <v>36398.646433105459</v>
      </c>
      <c r="AY363" s="88">
        <v>38109.58627415634</v>
      </c>
    </row>
    <row r="364" spans="1:51" x14ac:dyDescent="0.25">
      <c r="A364" s="86">
        <v>43512</v>
      </c>
      <c r="B364" s="87">
        <v>3</v>
      </c>
      <c r="C364" s="88">
        <v>24305.616398437516</v>
      </c>
      <c r="D364" s="88">
        <v>30719.654140625</v>
      </c>
      <c r="E364" s="88">
        <v>13201.356455078136</v>
      </c>
      <c r="F364" s="88">
        <v>40010.693320312486</v>
      </c>
      <c r="G364" s="88">
        <v>29412.763121093747</v>
      </c>
      <c r="H364" s="88">
        <v>5580.9880139062534</v>
      </c>
      <c r="I364" s="88">
        <v>23281.13381118359</v>
      </c>
      <c r="J364" s="88">
        <v>93.419239044189396</v>
      </c>
      <c r="K364" s="88">
        <v>13720.081811523414</v>
      </c>
      <c r="L364" s="88">
        <v>11048.594586914051</v>
      </c>
      <c r="M364" s="88">
        <v>26590.610709828132</v>
      </c>
      <c r="N364" s="88">
        <v>11483.570005859392</v>
      </c>
      <c r="O364" s="88">
        <v>31939.579388671904</v>
      </c>
      <c r="P364" s="88">
        <v>2752.9395624999902</v>
      </c>
      <c r="Q364" s="88">
        <v>32.160761833190918</v>
      </c>
      <c r="R364" s="88">
        <v>1488.5339660644531</v>
      </c>
      <c r="S364" s="88">
        <v>34378.036527343756</v>
      </c>
      <c r="T364" s="88">
        <v>11474.537522460943</v>
      </c>
      <c r="U364" s="88">
        <v>5662.5692656249994</v>
      </c>
      <c r="V364" s="88">
        <v>45852.045414062544</v>
      </c>
      <c r="W364" s="88">
        <v>3715.2306884765599</v>
      </c>
      <c r="X364" s="88">
        <v>15149.524599609351</v>
      </c>
      <c r="Y364" s="88">
        <v>12703.116249999994</v>
      </c>
      <c r="Z364" s="88">
        <v>621.25672429199233</v>
      </c>
      <c r="AA364" s="88">
        <v>20825.938169921894</v>
      </c>
      <c r="AB364" s="88">
        <v>17108.024820777529</v>
      </c>
      <c r="AC364" s="88">
        <v>18895.797938255309</v>
      </c>
      <c r="AD364" s="88">
        <v>31591.585622593775</v>
      </c>
      <c r="AE364" s="88">
        <v>9781.0346289062491</v>
      </c>
      <c r="AF364" s="88">
        <v>24.298578869047624</v>
      </c>
      <c r="AG364" s="88">
        <v>15905.515546875004</v>
      </c>
      <c r="AH364" s="88">
        <v>34946.911624999993</v>
      </c>
      <c r="AI364" s="88">
        <v>8343.5289550781399</v>
      </c>
      <c r="AJ364" s="88">
        <v>75.730404785155102</v>
      </c>
      <c r="AK364" s="88">
        <v>4977.6037548828199</v>
      </c>
      <c r="AL364" s="88">
        <v>15222.33770898438</v>
      </c>
      <c r="AM364" s="88">
        <v>18875.30968753124</v>
      </c>
      <c r="AN364" s="88">
        <v>3329.0511230468787</v>
      </c>
      <c r="AO364" s="88">
        <v>31088.552614257806</v>
      </c>
      <c r="AP364" s="88">
        <v>705.24520874023392</v>
      </c>
      <c r="AQ364" s="88">
        <v>35491.673173517251</v>
      </c>
      <c r="AR364" s="88">
        <v>35686.58196289061</v>
      </c>
      <c r="AS364" s="88">
        <v>38792.024783230067</v>
      </c>
      <c r="AT364" s="88">
        <v>13263.284195312499</v>
      </c>
      <c r="AU364" s="88">
        <v>37822.681708984404</v>
      </c>
      <c r="AV364" s="88">
        <v>20649.92796484374</v>
      </c>
      <c r="AW364" s="88">
        <v>2462.7992636718755</v>
      </c>
      <c r="AX364" s="88">
        <v>31928.769956054668</v>
      </c>
      <c r="AY364" s="88">
        <v>36429.628534328083</v>
      </c>
    </row>
    <row r="365" spans="1:51" x14ac:dyDescent="0.25">
      <c r="A365" s="86">
        <v>43512</v>
      </c>
      <c r="B365" s="87">
        <v>4</v>
      </c>
      <c r="C365" s="88">
        <v>23551.155792968748</v>
      </c>
      <c r="D365" s="88">
        <v>28577.554234374984</v>
      </c>
      <c r="E365" s="88">
        <v>12404.261230468741</v>
      </c>
      <c r="F365" s="88">
        <v>38359.079707031255</v>
      </c>
      <c r="G365" s="88">
        <v>27230.730744140637</v>
      </c>
      <c r="H365" s="88">
        <v>5292.4957278125194</v>
      </c>
      <c r="I365" s="88">
        <v>22384.182901085929</v>
      </c>
      <c r="J365" s="88">
        <v>86.137639999389705</v>
      </c>
      <c r="K365" s="88">
        <v>12957.352685546857</v>
      </c>
      <c r="L365" s="88">
        <v>10931.545854492204</v>
      </c>
      <c r="M365" s="88">
        <v>26212.34144189065</v>
      </c>
      <c r="N365" s="88">
        <v>10704.197437500006</v>
      </c>
      <c r="O365" s="88">
        <v>30622.145133789079</v>
      </c>
      <c r="P365" s="88">
        <v>2640.9838876953113</v>
      </c>
      <c r="Q365" s="88">
        <v>32.024847984313972</v>
      </c>
      <c r="R365" s="88">
        <v>1372.7957519531251</v>
      </c>
      <c r="S365" s="88">
        <v>31786.915464843747</v>
      </c>
      <c r="T365" s="88">
        <v>11244.131357421866</v>
      </c>
      <c r="U365" s="88">
        <v>5468.7442705078201</v>
      </c>
      <c r="V365" s="88">
        <v>42754.439890625021</v>
      </c>
      <c r="W365" s="88">
        <v>3527.4484619140699</v>
      </c>
      <c r="X365" s="88">
        <v>14449.105963476555</v>
      </c>
      <c r="Y365" s="88">
        <v>12505.397117187504</v>
      </c>
      <c r="Z365" s="88">
        <v>509.8624043273926</v>
      </c>
      <c r="AA365" s="88">
        <v>19108.487180664069</v>
      </c>
      <c r="AB365" s="88">
        <v>16729.767807105673</v>
      </c>
      <c r="AC365" s="88">
        <v>18205.380766693117</v>
      </c>
      <c r="AD365" s="88">
        <v>29225.28542996875</v>
      </c>
      <c r="AE365" s="88">
        <v>9567.1676269531072</v>
      </c>
      <c r="AF365" s="88">
        <v>24.298578869047624</v>
      </c>
      <c r="AG365" s="88">
        <v>14683.62857421875</v>
      </c>
      <c r="AH365" s="88">
        <v>31967.484238281235</v>
      </c>
      <c r="AI365" s="88">
        <v>7943.7189208984291</v>
      </c>
      <c r="AJ365" s="88">
        <v>76.708146240234768</v>
      </c>
      <c r="AK365" s="88">
        <v>4938.7183984375006</v>
      </c>
      <c r="AL365" s="88">
        <v>13704.545418945319</v>
      </c>
      <c r="AM365" s="88">
        <v>17676.715976359337</v>
      </c>
      <c r="AN365" s="88">
        <v>3329.8006835937394</v>
      </c>
      <c r="AO365" s="88">
        <v>29062.050467285164</v>
      </c>
      <c r="AP365" s="88">
        <v>687.403564453125</v>
      </c>
      <c r="AQ365" s="88">
        <v>34046.607417392253</v>
      </c>
      <c r="AR365" s="88">
        <v>33536.490607421867</v>
      </c>
      <c r="AS365" s="88">
        <v>35565.903546781163</v>
      </c>
      <c r="AT365" s="88">
        <v>12786.311874999998</v>
      </c>
      <c r="AU365" s="88">
        <v>35848.867042968777</v>
      </c>
      <c r="AV365" s="88">
        <v>19043.949570312503</v>
      </c>
      <c r="AW365" s="88">
        <v>2232.275492187493</v>
      </c>
      <c r="AX365" s="88">
        <v>29267.07978637694</v>
      </c>
      <c r="AY365" s="88">
        <v>35420.508661250009</v>
      </c>
    </row>
    <row r="366" spans="1:51" x14ac:dyDescent="0.25">
      <c r="A366" s="86">
        <v>43512</v>
      </c>
      <c r="B366" s="87">
        <v>5</v>
      </c>
      <c r="C366" s="88">
        <v>23124.880857421856</v>
      </c>
      <c r="D366" s="88">
        <v>27485.406716796882</v>
      </c>
      <c r="E366" s="88">
        <v>12019.409560546894</v>
      </c>
      <c r="F366" s="88">
        <v>37395.080810546875</v>
      </c>
      <c r="G366" s="88">
        <v>25452.921818359406</v>
      </c>
      <c r="H366" s="88">
        <v>5432.9763097031318</v>
      </c>
      <c r="I366" s="88">
        <v>21882.297699421895</v>
      </c>
      <c r="J366" s="88">
        <v>85.282258987426815</v>
      </c>
      <c r="K366" s="88">
        <v>12422.744799804675</v>
      </c>
      <c r="L366" s="88">
        <v>10646.771016601569</v>
      </c>
      <c r="M366" s="88">
        <v>25329.422109390656</v>
      </c>
      <c r="N366" s="88">
        <v>10405.04022460938</v>
      </c>
      <c r="O366" s="88">
        <v>30044.029839843733</v>
      </c>
      <c r="P366" s="88">
        <v>2632.6894296875007</v>
      </c>
      <c r="Q366" s="88">
        <v>31.424941062927239</v>
      </c>
      <c r="R366" s="88">
        <v>1307.553466796875</v>
      </c>
      <c r="S366" s="88">
        <v>30279.508863281248</v>
      </c>
      <c r="T366" s="88">
        <v>10957.814865234379</v>
      </c>
      <c r="U366" s="88">
        <v>5371.7385703124992</v>
      </c>
      <c r="V366" s="88">
        <v>40902.689523437519</v>
      </c>
      <c r="W366" s="88">
        <v>3472.9925781250004</v>
      </c>
      <c r="X366" s="88">
        <v>14665.083151429702</v>
      </c>
      <c r="Y366" s="88">
        <v>12021.560472656251</v>
      </c>
      <c r="Z366" s="88">
        <v>364.3086569946289</v>
      </c>
      <c r="AA366" s="88">
        <v>18547.612803710948</v>
      </c>
      <c r="AB366" s="88">
        <v>16476.129053199413</v>
      </c>
      <c r="AC366" s="88">
        <v>17675.430362861625</v>
      </c>
      <c r="AD366" s="88">
        <v>27754.371479218746</v>
      </c>
      <c r="AE366" s="88">
        <v>9279.0641845703231</v>
      </c>
      <c r="AF366" s="88">
        <v>24.298578869047624</v>
      </c>
      <c r="AG366" s="88">
        <v>14070.344312500001</v>
      </c>
      <c r="AH366" s="88">
        <v>29983.211671875026</v>
      </c>
      <c r="AI366" s="88">
        <v>7693.9756835937596</v>
      </c>
      <c r="AJ366" s="88">
        <v>75.638088134765056</v>
      </c>
      <c r="AK366" s="88">
        <v>4866.8008789062496</v>
      </c>
      <c r="AL366" s="88">
        <v>12879.500167968748</v>
      </c>
      <c r="AM366" s="88">
        <v>16890.486033828125</v>
      </c>
      <c r="AN366" s="88">
        <v>3506.1149902343791</v>
      </c>
      <c r="AO366" s="88">
        <v>27634.75446533204</v>
      </c>
      <c r="AP366" s="88">
        <v>652.9487609863279</v>
      </c>
      <c r="AQ366" s="88">
        <v>33234.732092767168</v>
      </c>
      <c r="AR366" s="88">
        <v>32129.33847705082</v>
      </c>
      <c r="AS366" s="88">
        <v>33626.34483011633</v>
      </c>
      <c r="AT366" s="88">
        <v>12610.657207031258</v>
      </c>
      <c r="AU366" s="88">
        <v>34911.889042968782</v>
      </c>
      <c r="AV366" s="88">
        <v>18393.813367187508</v>
      </c>
      <c r="AW366" s="88">
        <v>2118.4253920898504</v>
      </c>
      <c r="AX366" s="88">
        <v>27715.122784423798</v>
      </c>
      <c r="AY366" s="88">
        <v>34732.329157890708</v>
      </c>
    </row>
    <row r="367" spans="1:51" x14ac:dyDescent="0.25">
      <c r="A367" s="86">
        <v>43512</v>
      </c>
      <c r="B367" s="87">
        <v>6</v>
      </c>
      <c r="C367" s="88">
        <v>22985.04293554688</v>
      </c>
      <c r="D367" s="88">
        <v>27240.581847656231</v>
      </c>
      <c r="E367" s="88">
        <v>11900.922148437514</v>
      </c>
      <c r="F367" s="88">
        <v>36823.612001953137</v>
      </c>
      <c r="G367" s="88">
        <v>24355.343234375043</v>
      </c>
      <c r="H367" s="88">
        <v>5225.6840629687467</v>
      </c>
      <c r="I367" s="88">
        <v>21619.661855230472</v>
      </c>
      <c r="J367" s="88">
        <v>79.041604995727596</v>
      </c>
      <c r="K367" s="88">
        <v>12164.437646484372</v>
      </c>
      <c r="L367" s="88">
        <v>10730.971327148412</v>
      </c>
      <c r="M367" s="88">
        <v>24908.327854468753</v>
      </c>
      <c r="N367" s="88">
        <v>10502.19331054688</v>
      </c>
      <c r="O367" s="88">
        <v>29839.851651367186</v>
      </c>
      <c r="P367" s="88">
        <v>2652.4313662109412</v>
      </c>
      <c r="Q367" s="88">
        <v>30.977994441986091</v>
      </c>
      <c r="R367" s="88">
        <v>1276.182910156251</v>
      </c>
      <c r="S367" s="88">
        <v>29544.839470703108</v>
      </c>
      <c r="T367" s="88">
        <v>10904.330937500012</v>
      </c>
      <c r="U367" s="88">
        <v>5330.7187041015695</v>
      </c>
      <c r="V367" s="88">
        <v>40220.651421874987</v>
      </c>
      <c r="W367" s="88">
        <v>3343.309912109371</v>
      </c>
      <c r="X367" s="88">
        <v>14692.435933789029</v>
      </c>
      <c r="Y367" s="88">
        <v>11737.260035156252</v>
      </c>
      <c r="Z367" s="88">
        <v>397.14232826538085</v>
      </c>
      <c r="AA367" s="88">
        <v>18500.845375000012</v>
      </c>
      <c r="AB367" s="88">
        <v>16498.788531715036</v>
      </c>
      <c r="AC367" s="88">
        <v>17633.017158584593</v>
      </c>
      <c r="AD367" s="88">
        <v>27452.609887531256</v>
      </c>
      <c r="AE367" s="88">
        <v>9055.1496044921951</v>
      </c>
      <c r="AF367" s="88">
        <v>24.298578869047624</v>
      </c>
      <c r="AG367" s="88">
        <v>13878.283968750004</v>
      </c>
      <c r="AH367" s="88">
        <v>29356.44034375</v>
      </c>
      <c r="AI367" s="88">
        <v>7577.3969482421899</v>
      </c>
      <c r="AJ367" s="88">
        <v>70.7611367187491</v>
      </c>
      <c r="AK367" s="88">
        <v>4935.6313134765605</v>
      </c>
      <c r="AL367" s="88">
        <v>12602.139710937488</v>
      </c>
      <c r="AM367" s="88">
        <v>16343.93034296875</v>
      </c>
      <c r="AN367" s="88">
        <v>2869.259130859381</v>
      </c>
      <c r="AO367" s="88">
        <v>27096.948598144554</v>
      </c>
      <c r="AP367" s="88">
        <v>671.30139160156205</v>
      </c>
      <c r="AQ367" s="88">
        <v>32715.97213672036</v>
      </c>
      <c r="AR367" s="88">
        <v>31452.299630371122</v>
      </c>
      <c r="AS367" s="88">
        <v>32943.843648472808</v>
      </c>
      <c r="AT367" s="88">
        <v>12532.673249999998</v>
      </c>
      <c r="AU367" s="88">
        <v>34397.429933593783</v>
      </c>
      <c r="AV367" s="88">
        <v>17937.215496093741</v>
      </c>
      <c r="AW367" s="88">
        <v>2070.8644882812519</v>
      </c>
      <c r="AX367" s="88">
        <v>26912.954169921861</v>
      </c>
      <c r="AY367" s="88">
        <v>34607.886805656264</v>
      </c>
    </row>
    <row r="368" spans="1:51" x14ac:dyDescent="0.25">
      <c r="A368" s="86">
        <v>43512</v>
      </c>
      <c r="B368" s="87">
        <v>7</v>
      </c>
      <c r="C368" s="88">
        <v>23377.402232421889</v>
      </c>
      <c r="D368" s="88">
        <v>27808.439447265609</v>
      </c>
      <c r="E368" s="88">
        <v>11914.171210937484</v>
      </c>
      <c r="F368" s="88">
        <v>37320.058826171917</v>
      </c>
      <c r="G368" s="88">
        <v>24062.44675976564</v>
      </c>
      <c r="H368" s="88">
        <v>5174.9279773437383</v>
      </c>
      <c r="I368" s="88">
        <v>22353.18475367576</v>
      </c>
      <c r="J368" s="88">
        <v>82.088516235351506</v>
      </c>
      <c r="K368" s="88">
        <v>12297.505151367177</v>
      </c>
      <c r="L368" s="88">
        <v>10558.122853515628</v>
      </c>
      <c r="M368" s="88">
        <v>23940.296630687524</v>
      </c>
      <c r="N368" s="88">
        <v>10308.204439453119</v>
      </c>
      <c r="O368" s="88">
        <v>30213.232414062513</v>
      </c>
      <c r="P368" s="88">
        <v>2758.1527910156196</v>
      </c>
      <c r="Q368" s="88">
        <v>30.856235504150391</v>
      </c>
      <c r="R368" s="88">
        <v>1318.886303710939</v>
      </c>
      <c r="S368" s="88">
        <v>29787.484935546865</v>
      </c>
      <c r="T368" s="88">
        <v>11051.343427734379</v>
      </c>
      <c r="U368" s="88">
        <v>5373.9323417968699</v>
      </c>
      <c r="V368" s="88">
        <v>39628.726715703124</v>
      </c>
      <c r="W368" s="88">
        <v>3430.2836425781206</v>
      </c>
      <c r="X368" s="88">
        <v>13790.170170984367</v>
      </c>
      <c r="Y368" s="88">
        <v>12213.061351562501</v>
      </c>
      <c r="Z368" s="88">
        <v>349.93029067382798</v>
      </c>
      <c r="AA368" s="88">
        <v>18932.89256347658</v>
      </c>
      <c r="AB368" s="88">
        <v>16906.321023902539</v>
      </c>
      <c r="AC368" s="88">
        <v>17787.392858146672</v>
      </c>
      <c r="AD368" s="88">
        <v>27478.586989531224</v>
      </c>
      <c r="AE368" s="88">
        <v>8938.2821572265711</v>
      </c>
      <c r="AF368" s="88">
        <v>24.298578869047624</v>
      </c>
      <c r="AG368" s="88">
        <v>14186.587945312498</v>
      </c>
      <c r="AH368" s="88">
        <v>29917.863453124981</v>
      </c>
      <c r="AI368" s="88">
        <v>7791.0683105468806</v>
      </c>
      <c r="AJ368" s="88">
        <v>62.807246093750891</v>
      </c>
      <c r="AK368" s="88">
        <v>4806.3301074218698</v>
      </c>
      <c r="AL368" s="88">
        <v>12667.214583984358</v>
      </c>
      <c r="AM368" s="88">
        <v>16673.57297889065</v>
      </c>
      <c r="AN368" s="88">
        <v>3464.3685546874985</v>
      </c>
      <c r="AO368" s="88">
        <v>27406.883877441382</v>
      </c>
      <c r="AP368" s="88">
        <v>715.89093017578102</v>
      </c>
      <c r="AQ368" s="88">
        <v>33047.324325697016</v>
      </c>
      <c r="AR368" s="88">
        <v>31422.323909179675</v>
      </c>
      <c r="AS368" s="88">
        <v>33438.73644743739</v>
      </c>
      <c r="AT368" s="88">
        <v>12572.776826171843</v>
      </c>
      <c r="AU368" s="88">
        <v>34179.29330468749</v>
      </c>
      <c r="AV368" s="88">
        <v>18036.301736328121</v>
      </c>
      <c r="AW368" s="88">
        <v>2072.0260939687641</v>
      </c>
      <c r="AX368" s="88">
        <v>26993.49776000977</v>
      </c>
      <c r="AY368" s="88">
        <v>35110.392652484385</v>
      </c>
    </row>
    <row r="369" spans="1:51" x14ac:dyDescent="0.25">
      <c r="A369" s="86">
        <v>43512</v>
      </c>
      <c r="B369" s="87">
        <v>8</v>
      </c>
      <c r="C369" s="88">
        <v>23219.581431640632</v>
      </c>
      <c r="D369" s="88">
        <v>26888.903664062502</v>
      </c>
      <c r="E369" s="88">
        <v>11293.713798828141</v>
      </c>
      <c r="F369" s="88">
        <v>38005.305310546893</v>
      </c>
      <c r="G369" s="88">
        <v>23051.186297848824</v>
      </c>
      <c r="H369" s="88">
        <v>5752.9703138281138</v>
      </c>
      <c r="I369" s="88">
        <v>23521.532839730487</v>
      </c>
      <c r="J369" s="88">
        <v>83.517992019653207</v>
      </c>
      <c r="K369" s="88">
        <v>12107.743750000001</v>
      </c>
      <c r="L369" s="88">
        <v>10770.047660156259</v>
      </c>
      <c r="M369" s="88">
        <v>22780.532646031261</v>
      </c>
      <c r="N369" s="88">
        <v>9418.6094648437484</v>
      </c>
      <c r="O369" s="88">
        <v>31276.261617187505</v>
      </c>
      <c r="P369" s="88">
        <v>2719.7731808563958</v>
      </c>
      <c r="Q369" s="88">
        <v>31.084291458129872</v>
      </c>
      <c r="R369" s="88">
        <v>1218.0635925292968</v>
      </c>
      <c r="S369" s="88">
        <v>28622.628500976578</v>
      </c>
      <c r="T369" s="88">
        <v>10016.539415039064</v>
      </c>
      <c r="U369" s="88">
        <v>4590.6436191406301</v>
      </c>
      <c r="V369" s="88">
        <v>38758.890483046904</v>
      </c>
      <c r="W369" s="88">
        <v>3240.2463867187494</v>
      </c>
      <c r="X369" s="88">
        <v>13491.444772703126</v>
      </c>
      <c r="Y369" s="88">
        <v>12306.304992187506</v>
      </c>
      <c r="Z369" s="88">
        <v>354.846851776123</v>
      </c>
      <c r="AA369" s="88">
        <v>19410.381631835946</v>
      </c>
      <c r="AB369" s="88">
        <v>17831.023029761916</v>
      </c>
      <c r="AC369" s="88">
        <v>17015.354656715412</v>
      </c>
      <c r="AD369" s="88">
        <v>26868.563835250025</v>
      </c>
      <c r="AE369" s="88">
        <v>8163.1222441406271</v>
      </c>
      <c r="AF369" s="88">
        <v>24.298578869047624</v>
      </c>
      <c r="AG369" s="88">
        <v>14505.51824609375</v>
      </c>
      <c r="AH369" s="88">
        <v>28736.869902343744</v>
      </c>
      <c r="AI369" s="88">
        <v>7709.4361572265598</v>
      </c>
      <c r="AJ369" s="88">
        <v>59.54278393554678</v>
      </c>
      <c r="AK369" s="88">
        <v>4805.1482265623481</v>
      </c>
      <c r="AL369" s="88">
        <v>12220.167729492194</v>
      </c>
      <c r="AM369" s="88">
        <v>15379.153433156251</v>
      </c>
      <c r="AN369" s="88">
        <v>2895.6939453124892</v>
      </c>
      <c r="AO369" s="88">
        <v>27019.074053710934</v>
      </c>
      <c r="AP369" s="88">
        <v>607.30843715369781</v>
      </c>
      <c r="AQ369" s="88">
        <v>34206.516761689178</v>
      </c>
      <c r="AR369" s="88">
        <v>31447.787449218773</v>
      </c>
      <c r="AS369" s="88">
        <v>33393.540001417823</v>
      </c>
      <c r="AT369" s="88">
        <v>12131.249886718773</v>
      </c>
      <c r="AU369" s="88">
        <v>33938.187326171887</v>
      </c>
      <c r="AV369" s="88">
        <v>17663.310902343761</v>
      </c>
      <c r="AW369" s="88">
        <v>1900.8137807617225</v>
      </c>
      <c r="AX369" s="88">
        <v>25661.050410156251</v>
      </c>
      <c r="AY369" s="88">
        <v>36458.558269421927</v>
      </c>
    </row>
    <row r="370" spans="1:51" x14ac:dyDescent="0.25">
      <c r="A370" s="86">
        <v>43512</v>
      </c>
      <c r="B370" s="87">
        <v>9</v>
      </c>
      <c r="C370" s="88">
        <v>24511.990367187478</v>
      </c>
      <c r="D370" s="88">
        <v>28119.83035937501</v>
      </c>
      <c r="E370" s="88">
        <v>12109.852041015638</v>
      </c>
      <c r="F370" s="88">
        <v>40907.985333984354</v>
      </c>
      <c r="G370" s="88">
        <v>25097.335004537934</v>
      </c>
      <c r="H370" s="88">
        <v>7145.7263051093842</v>
      </c>
      <c r="I370" s="88">
        <v>26689.806205714827</v>
      </c>
      <c r="J370" s="88">
        <v>96.230871200561509</v>
      </c>
      <c r="K370" s="88">
        <v>12962.414111328124</v>
      </c>
      <c r="L370" s="88">
        <v>11489.968436523448</v>
      </c>
      <c r="M370" s="88">
        <v>23892.416589546901</v>
      </c>
      <c r="N370" s="88">
        <v>9849.1788398437602</v>
      </c>
      <c r="O370" s="88">
        <v>34070.42779394531</v>
      </c>
      <c r="P370" s="88">
        <v>2876.9896015899703</v>
      </c>
      <c r="Q370" s="88">
        <v>31.65898132324218</v>
      </c>
      <c r="R370" s="88">
        <v>1239.5289245605468</v>
      </c>
      <c r="S370" s="88">
        <v>29355.486212890635</v>
      </c>
      <c r="T370" s="88">
        <v>10043.311754882818</v>
      </c>
      <c r="U370" s="88">
        <v>4523.9947207031191</v>
      </c>
      <c r="V370" s="88">
        <v>40840.735648593771</v>
      </c>
      <c r="W370" s="88">
        <v>3415.26188964844</v>
      </c>
      <c r="X370" s="88">
        <v>13922.849588640591</v>
      </c>
      <c r="Y370" s="88">
        <v>13426.97142187501</v>
      </c>
      <c r="Z370" s="88">
        <v>316.95808368530277</v>
      </c>
      <c r="AA370" s="88">
        <v>20286.881441406251</v>
      </c>
      <c r="AB370" s="88">
        <v>20581.614252418134</v>
      </c>
      <c r="AC370" s="88">
        <v>17755.801597984315</v>
      </c>
      <c r="AD370" s="88">
        <v>28072.603218312521</v>
      </c>
      <c r="AE370" s="88">
        <v>8595.8831806640555</v>
      </c>
      <c r="AF370" s="88">
        <v>24.298578869047624</v>
      </c>
      <c r="AG370" s="88">
        <v>15567.194648437497</v>
      </c>
      <c r="AH370" s="88">
        <v>28844.126046874968</v>
      </c>
      <c r="AI370" s="88">
        <v>8371.9494628906323</v>
      </c>
      <c r="AJ370" s="88">
        <v>71.584458007813879</v>
      </c>
      <c r="AK370" s="88">
        <v>5477.9333968948395</v>
      </c>
      <c r="AL370" s="88">
        <v>12282.657231445326</v>
      </c>
      <c r="AM370" s="88">
        <v>16007.146632710963</v>
      </c>
      <c r="AN370" s="88">
        <v>3139.6583984375116</v>
      </c>
      <c r="AO370" s="88">
        <v>28754.15976171874</v>
      </c>
      <c r="AP370" s="88">
        <v>574.10871315002339</v>
      </c>
      <c r="AQ370" s="88">
        <v>37861.339058126629</v>
      </c>
      <c r="AR370" s="88">
        <v>33414.81315283203</v>
      </c>
      <c r="AS370" s="88">
        <v>34590.731731886517</v>
      </c>
      <c r="AT370" s="88">
        <v>12260.969861328109</v>
      </c>
      <c r="AU370" s="88">
        <v>36080.09683398436</v>
      </c>
      <c r="AV370" s="88">
        <v>18040.050656249983</v>
      </c>
      <c r="AW370" s="88">
        <v>1780.3154086914221</v>
      </c>
      <c r="AX370" s="88">
        <v>26107.379984130857</v>
      </c>
      <c r="AY370" s="88">
        <v>40008.525910156219</v>
      </c>
    </row>
    <row r="371" spans="1:51" x14ac:dyDescent="0.25">
      <c r="A371" s="86">
        <v>43512</v>
      </c>
      <c r="B371" s="87">
        <v>10</v>
      </c>
      <c r="C371" s="88">
        <v>27514.644677734344</v>
      </c>
      <c r="D371" s="88">
        <v>30715.805121093745</v>
      </c>
      <c r="E371" s="88">
        <v>13528.010009765636</v>
      </c>
      <c r="F371" s="88">
        <v>45673.570558593747</v>
      </c>
      <c r="G371" s="88">
        <v>29740.20553043098</v>
      </c>
      <c r="H371" s="88">
        <v>8268.4982405624996</v>
      </c>
      <c r="I371" s="88">
        <v>30661.154786308631</v>
      </c>
      <c r="J371" s="88">
        <v>118.3856449127197</v>
      </c>
      <c r="K371" s="88">
        <v>14273.451855468751</v>
      </c>
      <c r="L371" s="88">
        <v>12419.258916015624</v>
      </c>
      <c r="M371" s="88">
        <v>26227.631937171875</v>
      </c>
      <c r="N371" s="88">
        <v>11061.925164062512</v>
      </c>
      <c r="O371" s="88">
        <v>38882.037896484377</v>
      </c>
      <c r="P371" s="88">
        <v>3406.6228124420172</v>
      </c>
      <c r="Q371" s="88">
        <v>32.035049438476563</v>
      </c>
      <c r="R371" s="88">
        <v>1358.2472045898437</v>
      </c>
      <c r="S371" s="88">
        <v>32386.032490234364</v>
      </c>
      <c r="T371" s="88">
        <v>11643.119904296875</v>
      </c>
      <c r="U371" s="88">
        <v>5158.4317851562391</v>
      </c>
      <c r="V371" s="88">
        <v>45397.266678437496</v>
      </c>
      <c r="W371" s="88">
        <v>3885.071191406239</v>
      </c>
      <c r="X371" s="88">
        <v>15915.830197093761</v>
      </c>
      <c r="Y371" s="88">
        <v>14326.697742187498</v>
      </c>
      <c r="Z371" s="88">
        <v>347.03157349243173</v>
      </c>
      <c r="AA371" s="88">
        <v>22180.689011718747</v>
      </c>
      <c r="AB371" s="88">
        <v>23201.761896949432</v>
      </c>
      <c r="AC371" s="88">
        <v>19621.409338912985</v>
      </c>
      <c r="AD371" s="88">
        <v>31163.613935874968</v>
      </c>
      <c r="AE371" s="88">
        <v>8352.6475029296762</v>
      </c>
      <c r="AF371" s="88">
        <v>24.298578869047624</v>
      </c>
      <c r="AG371" s="88">
        <v>17315.517574218749</v>
      </c>
      <c r="AH371" s="88">
        <v>32318.581902343729</v>
      </c>
      <c r="AI371" s="88">
        <v>9896.8477050781403</v>
      </c>
      <c r="AJ371" s="88">
        <v>64.333425292967974</v>
      </c>
      <c r="AK371" s="88">
        <v>6148.6342047912667</v>
      </c>
      <c r="AL371" s="88">
        <v>13603.176210937489</v>
      </c>
      <c r="AM371" s="88">
        <v>17852.695819234381</v>
      </c>
      <c r="AN371" s="88">
        <v>3233.0514160156185</v>
      </c>
      <c r="AO371" s="88">
        <v>31297.546650878896</v>
      </c>
      <c r="AP371" s="88">
        <v>582.88076019286996</v>
      </c>
      <c r="AQ371" s="88">
        <v>43054.35170190785</v>
      </c>
      <c r="AR371" s="88">
        <v>37515.488880859346</v>
      </c>
      <c r="AS371" s="88">
        <v>38531.837881799162</v>
      </c>
      <c r="AT371" s="88">
        <v>12538.967994140632</v>
      </c>
      <c r="AU371" s="88">
        <v>40788.242492187521</v>
      </c>
      <c r="AV371" s="88">
        <v>20035.264449218725</v>
      </c>
      <c r="AW371" s="88">
        <v>1973.8962260742162</v>
      </c>
      <c r="AX371" s="88">
        <v>28921.039283447266</v>
      </c>
      <c r="AY371" s="88">
        <v>43841.685676296867</v>
      </c>
    </row>
    <row r="372" spans="1:51" x14ac:dyDescent="0.25">
      <c r="A372" s="86">
        <v>43512</v>
      </c>
      <c r="B372" s="87">
        <v>11</v>
      </c>
      <c r="C372" s="88">
        <v>29626.700552734397</v>
      </c>
      <c r="D372" s="88">
        <v>32979.978789062494</v>
      </c>
      <c r="E372" s="88">
        <v>15006.416552734388</v>
      </c>
      <c r="F372" s="88">
        <v>51360.378265625026</v>
      </c>
      <c r="G372" s="88">
        <v>32225.429433462527</v>
      </c>
      <c r="H372" s="88">
        <v>8644.5858253750011</v>
      </c>
      <c r="I372" s="88">
        <v>34167.500273730497</v>
      </c>
      <c r="J372" s="88">
        <v>142.7573623657226</v>
      </c>
      <c r="K372" s="88">
        <v>15551.991943359377</v>
      </c>
      <c r="L372" s="88">
        <v>12952.833384765598</v>
      </c>
      <c r="M372" s="88">
        <v>26882.216058093727</v>
      </c>
      <c r="N372" s="88">
        <v>12163.8788515625</v>
      </c>
      <c r="O372" s="88">
        <v>43632.226404296875</v>
      </c>
      <c r="P372" s="88">
        <v>3757.6166263854984</v>
      </c>
      <c r="Q372" s="88">
        <v>31.782902240753167</v>
      </c>
      <c r="R372" s="88">
        <v>1460.7540283203136</v>
      </c>
      <c r="S372" s="88">
        <v>35540.014964843722</v>
      </c>
      <c r="T372" s="88">
        <v>13712.843519531252</v>
      </c>
      <c r="U372" s="88">
        <v>5816.6853906250099</v>
      </c>
      <c r="V372" s="88">
        <v>50543.342348750026</v>
      </c>
      <c r="W372" s="88">
        <v>3770.4005126953098</v>
      </c>
      <c r="X372" s="88">
        <v>16178.262012843727</v>
      </c>
      <c r="Y372" s="88">
        <v>14510.245085937497</v>
      </c>
      <c r="Z372" s="88">
        <v>304.22701436767579</v>
      </c>
      <c r="AA372" s="88">
        <v>23645.171686523416</v>
      </c>
      <c r="AB372" s="88">
        <v>24651.5208168713</v>
      </c>
      <c r="AC372" s="88">
        <v>21573.329540130613</v>
      </c>
      <c r="AD372" s="88">
        <v>34178.133417687466</v>
      </c>
      <c r="AE372" s="88">
        <v>8892.3242167968565</v>
      </c>
      <c r="AF372" s="88">
        <v>24.298578869047624</v>
      </c>
      <c r="AG372" s="88">
        <v>18596.127367187495</v>
      </c>
      <c r="AH372" s="88">
        <v>35646.033582031254</v>
      </c>
      <c r="AI372" s="88">
        <v>10740.212451171879</v>
      </c>
      <c r="AJ372" s="88">
        <v>67.551072998047033</v>
      </c>
      <c r="AK372" s="88">
        <v>6308.1478532226647</v>
      </c>
      <c r="AL372" s="88">
        <v>15092.096079101562</v>
      </c>
      <c r="AM372" s="88">
        <v>19608.546967359383</v>
      </c>
      <c r="AN372" s="88">
        <v>3719.2759765625119</v>
      </c>
      <c r="AO372" s="88">
        <v>33619.820977050767</v>
      </c>
      <c r="AP372" s="88">
        <v>489.55424284934952</v>
      </c>
      <c r="AQ372" s="88">
        <v>47699.36363532189</v>
      </c>
      <c r="AR372" s="88">
        <v>40819.56065722659</v>
      </c>
      <c r="AS372" s="88">
        <v>42079.809388496171</v>
      </c>
      <c r="AT372" s="88">
        <v>13494.129519531241</v>
      </c>
      <c r="AU372" s="88">
        <v>44339.725251953139</v>
      </c>
      <c r="AV372" s="88">
        <v>22132.488789062507</v>
      </c>
      <c r="AW372" s="88">
        <v>2222.5579536132796</v>
      </c>
      <c r="AX372" s="88">
        <v>31986.475385742171</v>
      </c>
      <c r="AY372" s="88">
        <v>46874.863934421985</v>
      </c>
    </row>
    <row r="373" spans="1:51" x14ac:dyDescent="0.25">
      <c r="A373" s="86">
        <v>43512</v>
      </c>
      <c r="B373" s="87">
        <v>12</v>
      </c>
      <c r="C373" s="88">
        <v>30638.004419921846</v>
      </c>
      <c r="D373" s="88">
        <v>34147.942082031288</v>
      </c>
      <c r="E373" s="88">
        <v>16258.394521484406</v>
      </c>
      <c r="F373" s="88">
        <v>53899.553441406235</v>
      </c>
      <c r="G373" s="88">
        <v>33095.851055789957</v>
      </c>
      <c r="H373" s="88">
        <v>9082.8406490312518</v>
      </c>
      <c r="I373" s="88">
        <v>35617.287899644543</v>
      </c>
      <c r="J373" s="88">
        <v>151.4748649597168</v>
      </c>
      <c r="K373" s="88">
        <v>16189.353955078139</v>
      </c>
      <c r="L373" s="88">
        <v>13005.83793652344</v>
      </c>
      <c r="M373" s="88">
        <v>27160.831210812506</v>
      </c>
      <c r="N373" s="88">
        <v>13456.015076171867</v>
      </c>
      <c r="O373" s="88">
        <v>45103.025896484338</v>
      </c>
      <c r="P373" s="88">
        <v>3775.4491829284652</v>
      </c>
      <c r="Q373" s="88">
        <v>32.754303932189934</v>
      </c>
      <c r="R373" s="88">
        <v>1514.7837768554687</v>
      </c>
      <c r="S373" s="88">
        <v>37542.702189453128</v>
      </c>
      <c r="T373" s="88">
        <v>15247.212376953108</v>
      </c>
      <c r="U373" s="88">
        <v>6356.339657226571</v>
      </c>
      <c r="V373" s="88">
        <v>53374.845549374986</v>
      </c>
      <c r="W373" s="88">
        <v>3912.1169677734415</v>
      </c>
      <c r="X373" s="88">
        <v>16550.513973398411</v>
      </c>
      <c r="Y373" s="88">
        <v>15324.226500000006</v>
      </c>
      <c r="Z373" s="88">
        <v>327.87884179077145</v>
      </c>
      <c r="AA373" s="88">
        <v>25299.788118164048</v>
      </c>
      <c r="AB373" s="88">
        <v>25175.254953590018</v>
      </c>
      <c r="AC373" s="88">
        <v>23170.399602363585</v>
      </c>
      <c r="AD373" s="88">
        <v>36540.575380656221</v>
      </c>
      <c r="AE373" s="88">
        <v>8762.6093105468899</v>
      </c>
      <c r="AF373" s="88">
        <v>24.298578869047624</v>
      </c>
      <c r="AG373" s="88">
        <v>20159.735621093754</v>
      </c>
      <c r="AH373" s="88">
        <v>37783.673816406226</v>
      </c>
      <c r="AI373" s="88">
        <v>11073.825585937511</v>
      </c>
      <c r="AJ373" s="88">
        <v>81.951654296874949</v>
      </c>
      <c r="AK373" s="88">
        <v>6518.4705290039137</v>
      </c>
      <c r="AL373" s="88">
        <v>16215.391442382814</v>
      </c>
      <c r="AM373" s="88">
        <v>20896.202694296851</v>
      </c>
      <c r="AN373" s="88">
        <v>3944.23698730469</v>
      </c>
      <c r="AO373" s="88">
        <v>35104.15582177732</v>
      </c>
      <c r="AP373" s="88">
        <v>431.81455993652412</v>
      </c>
      <c r="AQ373" s="88">
        <v>49824.520819868812</v>
      </c>
      <c r="AR373" s="88">
        <v>42542.119895507785</v>
      </c>
      <c r="AS373" s="88">
        <v>44373.183936304493</v>
      </c>
      <c r="AT373" s="88">
        <v>13986.559914062498</v>
      </c>
      <c r="AU373" s="88">
        <v>46144.801425781276</v>
      </c>
      <c r="AV373" s="88">
        <v>23157.328761718734</v>
      </c>
      <c r="AW373" s="88">
        <v>2396.122248046885</v>
      </c>
      <c r="AX373" s="88">
        <v>33728.088835449213</v>
      </c>
      <c r="AY373" s="88">
        <v>48204.542871749931</v>
      </c>
    </row>
    <row r="374" spans="1:51" x14ac:dyDescent="0.25">
      <c r="A374" s="86">
        <v>43512</v>
      </c>
      <c r="B374" s="87">
        <v>13</v>
      </c>
      <c r="C374" s="88">
        <v>31275.123472656262</v>
      </c>
      <c r="D374" s="88">
        <v>35182.662707031253</v>
      </c>
      <c r="E374" s="88">
        <v>17070.326855468742</v>
      </c>
      <c r="F374" s="88">
        <v>55513.362335937512</v>
      </c>
      <c r="G374" s="88">
        <v>34126.722742611695</v>
      </c>
      <c r="H374" s="88">
        <v>8929.2263403906345</v>
      </c>
      <c r="I374" s="88">
        <v>36322.62270800391</v>
      </c>
      <c r="J374" s="88">
        <v>156.2831764221192</v>
      </c>
      <c r="K374" s="88">
        <v>16357.42392578123</v>
      </c>
      <c r="L374" s="88">
        <v>12751.465203124983</v>
      </c>
      <c r="M374" s="88">
        <v>27381.05251098438</v>
      </c>
      <c r="N374" s="88">
        <v>14329.689908203121</v>
      </c>
      <c r="O374" s="88">
        <v>45500.919876953129</v>
      </c>
      <c r="P374" s="88">
        <v>3720.8900947326647</v>
      </c>
      <c r="Q374" s="88">
        <v>32.655162811279304</v>
      </c>
      <c r="R374" s="88">
        <v>1528.1420410156243</v>
      </c>
      <c r="S374" s="88">
        <v>38776.812902343758</v>
      </c>
      <c r="T374" s="88">
        <v>16098.86644140627</v>
      </c>
      <c r="U374" s="88">
        <v>6887.7668437499897</v>
      </c>
      <c r="V374" s="88">
        <v>56030.640178749993</v>
      </c>
      <c r="W374" s="88">
        <v>3921.5071533203095</v>
      </c>
      <c r="X374" s="88">
        <v>16328.10278922659</v>
      </c>
      <c r="Y374" s="88">
        <v>15002.945507812496</v>
      </c>
      <c r="Z374" s="88">
        <v>346.97605121459947</v>
      </c>
      <c r="AA374" s="88">
        <v>26086.762655273451</v>
      </c>
      <c r="AB374" s="88">
        <v>25191.210201636888</v>
      </c>
      <c r="AC374" s="88">
        <v>24313.572189247101</v>
      </c>
      <c r="AD374" s="88">
        <v>38158.214716812479</v>
      </c>
      <c r="AE374" s="88">
        <v>8377.4033349634265</v>
      </c>
      <c r="AF374" s="88">
        <v>24.298578869047624</v>
      </c>
      <c r="AG374" s="88">
        <v>21029.696492187508</v>
      </c>
      <c r="AH374" s="88">
        <v>39052.147054687521</v>
      </c>
      <c r="AI374" s="88">
        <v>11027.17402343751</v>
      </c>
      <c r="AJ374" s="88">
        <v>76.530514892578907</v>
      </c>
      <c r="AK374" s="88">
        <v>6334.6453864135692</v>
      </c>
      <c r="AL374" s="88">
        <v>16732.304253906241</v>
      </c>
      <c r="AM374" s="88">
        <v>21626.321873406254</v>
      </c>
      <c r="AN374" s="88">
        <v>4064.2969238281207</v>
      </c>
      <c r="AO374" s="88">
        <v>36277.410563964862</v>
      </c>
      <c r="AP374" s="88">
        <v>453.019287109375</v>
      </c>
      <c r="AQ374" s="88">
        <v>50357.177250400113</v>
      </c>
      <c r="AR374" s="88">
        <v>43345.050164062493</v>
      </c>
      <c r="AS374" s="88">
        <v>45710.777657869257</v>
      </c>
      <c r="AT374" s="88">
        <v>14369.171640625014</v>
      </c>
      <c r="AU374" s="88">
        <v>47424.589281250002</v>
      </c>
      <c r="AV374" s="88">
        <v>23551.684613281235</v>
      </c>
      <c r="AW374" s="88">
        <v>2529.4903989257937</v>
      </c>
      <c r="AX374" s="88">
        <v>35170.001671142585</v>
      </c>
      <c r="AY374" s="88">
        <v>49064.819851031207</v>
      </c>
    </row>
    <row r="375" spans="1:51" x14ac:dyDescent="0.25">
      <c r="A375" s="86">
        <v>43512</v>
      </c>
      <c r="B375" s="87">
        <v>14</v>
      </c>
      <c r="C375" s="88">
        <v>32114.200755859398</v>
      </c>
      <c r="D375" s="88">
        <v>35559.038992187503</v>
      </c>
      <c r="E375" s="88">
        <v>17722.276289062527</v>
      </c>
      <c r="F375" s="88">
        <v>57406.437507812487</v>
      </c>
      <c r="G375" s="88">
        <v>34136.76312575677</v>
      </c>
      <c r="H375" s="88">
        <v>8406.6395180468808</v>
      </c>
      <c r="I375" s="88">
        <v>36770.621961195327</v>
      </c>
      <c r="J375" s="88">
        <v>157.58141708374029</v>
      </c>
      <c r="K375" s="88">
        <v>16622.786572265628</v>
      </c>
      <c r="L375" s="88">
        <v>12329.210066406235</v>
      </c>
      <c r="M375" s="88">
        <v>26980.831544546858</v>
      </c>
      <c r="N375" s="88">
        <v>14857.671542968745</v>
      </c>
      <c r="O375" s="88">
        <v>46074.132658203132</v>
      </c>
      <c r="P375" s="88">
        <v>3738.8808154479984</v>
      </c>
      <c r="Q375" s="88">
        <v>32.974187850952148</v>
      </c>
      <c r="R375" s="88">
        <v>1590.7001831054679</v>
      </c>
      <c r="S375" s="88">
        <v>39690.250792968771</v>
      </c>
      <c r="T375" s="88">
        <v>16526.283593749999</v>
      </c>
      <c r="U375" s="88">
        <v>7173.3153603515502</v>
      </c>
      <c r="V375" s="88">
        <v>56403.375908281254</v>
      </c>
      <c r="W375" s="88">
        <v>3649.2556152343695</v>
      </c>
      <c r="X375" s="88">
        <v>16660.678541414047</v>
      </c>
      <c r="Y375" s="88">
        <v>14579.136050781248</v>
      </c>
      <c r="Z375" s="88">
        <v>343.39419661254874</v>
      </c>
      <c r="AA375" s="88">
        <v>26420.086332031253</v>
      </c>
      <c r="AB375" s="88">
        <v>25036.817156715031</v>
      </c>
      <c r="AC375" s="88">
        <v>25153.045249580398</v>
      </c>
      <c r="AD375" s="88">
        <v>39387.95997053125</v>
      </c>
      <c r="AE375" s="88">
        <v>8313.0210500213925</v>
      </c>
      <c r="AF375" s="88">
        <v>24.298578869047624</v>
      </c>
      <c r="AG375" s="88">
        <v>21524.053066406239</v>
      </c>
      <c r="AH375" s="88">
        <v>41482.609847656262</v>
      </c>
      <c r="AI375" s="88">
        <v>10926.10068359375</v>
      </c>
      <c r="AJ375" s="88">
        <v>56.759563720703909</v>
      </c>
      <c r="AK375" s="88">
        <v>6312.9245772705117</v>
      </c>
      <c r="AL375" s="88">
        <v>17529.682021484379</v>
      </c>
      <c r="AM375" s="88">
        <v>22673.589815171908</v>
      </c>
      <c r="AN375" s="88">
        <v>4540.1833007812484</v>
      </c>
      <c r="AO375" s="88">
        <v>37606.390179687492</v>
      </c>
      <c r="AP375" s="88">
        <v>467.47402954101608</v>
      </c>
      <c r="AQ375" s="88">
        <v>50572.783598165654</v>
      </c>
      <c r="AR375" s="88">
        <v>43769.135065429662</v>
      </c>
      <c r="AS375" s="88">
        <v>47047.970905044574</v>
      </c>
      <c r="AT375" s="88">
        <v>14261.423187499991</v>
      </c>
      <c r="AU375" s="88">
        <v>48348.727320312493</v>
      </c>
      <c r="AV375" s="88">
        <v>24205.843281249963</v>
      </c>
      <c r="AW375" s="88">
        <v>2689.1432172851564</v>
      </c>
      <c r="AX375" s="88">
        <v>36614.769938964855</v>
      </c>
      <c r="AY375" s="88">
        <v>49293.850588765614</v>
      </c>
    </row>
    <row r="376" spans="1:51" x14ac:dyDescent="0.25">
      <c r="A376" s="86">
        <v>43512</v>
      </c>
      <c r="B376" s="87">
        <v>15</v>
      </c>
      <c r="C376" s="88">
        <v>31588.729765625052</v>
      </c>
      <c r="D376" s="88">
        <v>35582.056996093736</v>
      </c>
      <c r="E376" s="88">
        <v>17996.55638671877</v>
      </c>
      <c r="F376" s="88">
        <v>56489.776480468761</v>
      </c>
      <c r="G376" s="88">
        <v>34121.04602840577</v>
      </c>
      <c r="H376" s="88">
        <v>8112.9939598125193</v>
      </c>
      <c r="I376" s="88">
        <v>36334.653538957005</v>
      </c>
      <c r="J376" s="88">
        <v>150.0152206420899</v>
      </c>
      <c r="K376" s="88">
        <v>16790.143457031249</v>
      </c>
      <c r="L376" s="88">
        <v>12137.750927734385</v>
      </c>
      <c r="M376" s="88">
        <v>26219.201774515604</v>
      </c>
      <c r="N376" s="88">
        <v>14904.908847656248</v>
      </c>
      <c r="O376" s="88">
        <v>45414.540314453108</v>
      </c>
      <c r="P376" s="88">
        <v>3746.0780098205569</v>
      </c>
      <c r="Q376" s="88">
        <v>33.011355400085449</v>
      </c>
      <c r="R376" s="88">
        <v>1678.4024536132797</v>
      </c>
      <c r="S376" s="88">
        <v>40287.825029296873</v>
      </c>
      <c r="T376" s="88">
        <v>16379.763261718741</v>
      </c>
      <c r="U376" s="88">
        <v>7260.4219736328105</v>
      </c>
      <c r="V376" s="88">
        <v>57093.2721120313</v>
      </c>
      <c r="W376" s="88">
        <v>3618.3658935546891</v>
      </c>
      <c r="X376" s="88">
        <v>16758.035627679685</v>
      </c>
      <c r="Y376" s="88">
        <v>13924.468402343746</v>
      </c>
      <c r="Z376" s="88">
        <v>357.35190567626961</v>
      </c>
      <c r="AA376" s="88">
        <v>26671.456359375003</v>
      </c>
      <c r="AB376" s="88">
        <v>24618.956693824432</v>
      </c>
      <c r="AC376" s="88">
        <v>24929.490553176878</v>
      </c>
      <c r="AD376" s="88">
        <v>40239.470198437506</v>
      </c>
      <c r="AE376" s="88">
        <v>7715.404328729247</v>
      </c>
      <c r="AF376" s="88">
        <v>24.298578869047624</v>
      </c>
      <c r="AG376" s="88">
        <v>21826.076582031244</v>
      </c>
      <c r="AH376" s="88">
        <v>42715.905667968778</v>
      </c>
      <c r="AI376" s="88">
        <v>10966.335351562488</v>
      </c>
      <c r="AJ376" s="88">
        <v>57.793997314453165</v>
      </c>
      <c r="AK376" s="88">
        <v>6254.6986914306726</v>
      </c>
      <c r="AL376" s="88">
        <v>18613.439156250024</v>
      </c>
      <c r="AM376" s="88">
        <v>23242.579488281277</v>
      </c>
      <c r="AN376" s="88">
        <v>4476.1972656249991</v>
      </c>
      <c r="AO376" s="88">
        <v>38346.832507324216</v>
      </c>
      <c r="AP376" s="88">
        <v>464.08755493163994</v>
      </c>
      <c r="AQ376" s="88">
        <v>49568.219707884338</v>
      </c>
      <c r="AR376" s="88">
        <v>44122.756550781247</v>
      </c>
      <c r="AS376" s="88">
        <v>47941.423190864232</v>
      </c>
      <c r="AT376" s="88">
        <v>14421.995015625002</v>
      </c>
      <c r="AU376" s="88">
        <v>48566.557824218755</v>
      </c>
      <c r="AV376" s="88">
        <v>24474.329476562518</v>
      </c>
      <c r="AW376" s="88">
        <v>2765.2954785156248</v>
      </c>
      <c r="AX376" s="88">
        <v>37657.895260009755</v>
      </c>
      <c r="AY376" s="88">
        <v>47971.185787859402</v>
      </c>
    </row>
    <row r="377" spans="1:51" x14ac:dyDescent="0.25">
      <c r="A377" s="86">
        <v>43512</v>
      </c>
      <c r="B377" s="87">
        <v>16</v>
      </c>
      <c r="C377" s="88">
        <v>30608.432996093678</v>
      </c>
      <c r="D377" s="88">
        <v>35308.546132812524</v>
      </c>
      <c r="E377" s="88">
        <v>17519.696562500001</v>
      </c>
      <c r="F377" s="88">
        <v>54686.370367187541</v>
      </c>
      <c r="G377" s="88">
        <v>32977.369267376722</v>
      </c>
      <c r="H377" s="88">
        <v>7549.2312444374957</v>
      </c>
      <c r="I377" s="88">
        <v>35449.377237472632</v>
      </c>
      <c r="J377" s="88">
        <v>151.39067077636719</v>
      </c>
      <c r="K377" s="88">
        <v>16495.633642578123</v>
      </c>
      <c r="L377" s="88">
        <v>12585.632662109365</v>
      </c>
      <c r="M377" s="88">
        <v>24802.575210843759</v>
      </c>
      <c r="N377" s="88">
        <v>14992.588277343752</v>
      </c>
      <c r="O377" s="88">
        <v>43916.290087890629</v>
      </c>
      <c r="P377" s="88">
        <v>3718.1692599914559</v>
      </c>
      <c r="Q377" s="88">
        <v>33.505253791809082</v>
      </c>
      <c r="R377" s="88">
        <v>1684.147778320312</v>
      </c>
      <c r="S377" s="88">
        <v>39937.874326171885</v>
      </c>
      <c r="T377" s="88">
        <v>16025.323625000008</v>
      </c>
      <c r="U377" s="88">
        <v>7102.0965136718805</v>
      </c>
      <c r="V377" s="88">
        <v>56553.443409062493</v>
      </c>
      <c r="W377" s="88">
        <v>3557.9266235351606</v>
      </c>
      <c r="X377" s="88">
        <v>16090.743139906226</v>
      </c>
      <c r="Y377" s="88">
        <v>13798.211058593752</v>
      </c>
      <c r="Z377" s="88">
        <v>333.11902241210942</v>
      </c>
      <c r="AA377" s="88">
        <v>26618.097517578139</v>
      </c>
      <c r="AB377" s="88">
        <v>23804.896551246286</v>
      </c>
      <c r="AC377" s="88">
        <v>24232.561735374467</v>
      </c>
      <c r="AD377" s="88">
        <v>40136.648011000019</v>
      </c>
      <c r="AE377" s="88">
        <v>7310.5727183044473</v>
      </c>
      <c r="AF377" s="88">
        <v>24.298578869047624</v>
      </c>
      <c r="AG377" s="88">
        <v>21491.467328125003</v>
      </c>
      <c r="AH377" s="88">
        <v>42404.586648437478</v>
      </c>
      <c r="AI377" s="88">
        <v>10881.278466796881</v>
      </c>
      <c r="AJ377" s="88">
        <v>61.926463134764987</v>
      </c>
      <c r="AK377" s="88">
        <v>6171.6537926391529</v>
      </c>
      <c r="AL377" s="88">
        <v>18784.262646484371</v>
      </c>
      <c r="AM377" s="88">
        <v>22923.015108031243</v>
      </c>
      <c r="AN377" s="88">
        <v>4693.9928955078185</v>
      </c>
      <c r="AO377" s="88">
        <v>38015.733491699233</v>
      </c>
      <c r="AP377" s="88">
        <v>453.74623107910202</v>
      </c>
      <c r="AQ377" s="88">
        <v>48223.670530837619</v>
      </c>
      <c r="AR377" s="88">
        <v>43247.397006835934</v>
      </c>
      <c r="AS377" s="88">
        <v>47755.44867748821</v>
      </c>
      <c r="AT377" s="88">
        <v>13939.176880859372</v>
      </c>
      <c r="AU377" s="88">
        <v>47594.522236328135</v>
      </c>
      <c r="AV377" s="88">
        <v>24226.566996093748</v>
      </c>
      <c r="AW377" s="88">
        <v>2762.7854882812494</v>
      </c>
      <c r="AX377" s="88">
        <v>37590.364243164069</v>
      </c>
      <c r="AY377" s="88">
        <v>46643.878036375107</v>
      </c>
    </row>
    <row r="378" spans="1:51" x14ac:dyDescent="0.25">
      <c r="A378" s="86">
        <v>43512</v>
      </c>
      <c r="B378" s="87">
        <v>17</v>
      </c>
      <c r="C378" s="88">
        <v>30067.143041015621</v>
      </c>
      <c r="D378" s="88">
        <v>34759.399394531269</v>
      </c>
      <c r="E378" s="88">
        <v>17259.144257812506</v>
      </c>
      <c r="F378" s="88">
        <v>53472.486636718742</v>
      </c>
      <c r="G378" s="88">
        <v>31273.047468920919</v>
      </c>
      <c r="H378" s="88">
        <v>7474.1092321093674</v>
      </c>
      <c r="I378" s="88">
        <v>34237.899087269536</v>
      </c>
      <c r="J378" s="88">
        <v>160.49189376831049</v>
      </c>
      <c r="K378" s="88">
        <v>15936.353076171883</v>
      </c>
      <c r="L378" s="88">
        <v>12809.065765624995</v>
      </c>
      <c r="M378" s="88">
        <v>23228.562071874992</v>
      </c>
      <c r="N378" s="88">
        <v>14933.374718749999</v>
      </c>
      <c r="O378" s="88">
        <v>42436.637992187527</v>
      </c>
      <c r="P378" s="88">
        <v>3669.9750268615717</v>
      </c>
      <c r="Q378" s="88">
        <v>33.620858192443862</v>
      </c>
      <c r="R378" s="88">
        <v>1661.9601074218749</v>
      </c>
      <c r="S378" s="88">
        <v>39345.931798828118</v>
      </c>
      <c r="T378" s="88">
        <v>15767.353716796848</v>
      </c>
      <c r="U378" s="88">
        <v>7020.2762246093816</v>
      </c>
      <c r="V378" s="88">
        <v>55763.777837500049</v>
      </c>
      <c r="W378" s="88">
        <v>3694.1803222656308</v>
      </c>
      <c r="X378" s="88">
        <v>15605.631894093829</v>
      </c>
      <c r="Y378" s="88">
        <v>13536.515976562494</v>
      </c>
      <c r="Z378" s="88">
        <v>351.21055150146475</v>
      </c>
      <c r="AA378" s="88">
        <v>25897.164263671872</v>
      </c>
      <c r="AB378" s="88">
        <v>22788.308574683804</v>
      </c>
      <c r="AC378" s="88">
        <v>23721.109000488301</v>
      </c>
      <c r="AD378" s="88">
        <v>39513.638216468789</v>
      </c>
      <c r="AE378" s="88">
        <v>7376.2426453826865</v>
      </c>
      <c r="AF378" s="88">
        <v>24.298578869047624</v>
      </c>
      <c r="AG378" s="88">
        <v>21073.413199218743</v>
      </c>
      <c r="AH378" s="88">
        <v>41802.004746093735</v>
      </c>
      <c r="AI378" s="88">
        <v>10822.41889648438</v>
      </c>
      <c r="AJ378" s="88">
        <v>61.381431884766116</v>
      </c>
      <c r="AK378" s="88">
        <v>6012.674257543943</v>
      </c>
      <c r="AL378" s="88">
        <v>18613.967037109389</v>
      </c>
      <c r="AM378" s="88">
        <v>22534.73712784376</v>
      </c>
      <c r="AN378" s="88">
        <v>4484.2308837890687</v>
      </c>
      <c r="AO378" s="88">
        <v>37595.65719335938</v>
      </c>
      <c r="AP378" s="88">
        <v>458.61582946777298</v>
      </c>
      <c r="AQ378" s="88">
        <v>47481.089812853184</v>
      </c>
      <c r="AR378" s="88">
        <v>42341.467766601563</v>
      </c>
      <c r="AS378" s="88">
        <v>46907.151337742354</v>
      </c>
      <c r="AT378" s="88">
        <v>13796.656984375002</v>
      </c>
      <c r="AU378" s="88">
        <v>46798.925031250052</v>
      </c>
      <c r="AV378" s="88">
        <v>23244.667527343794</v>
      </c>
      <c r="AW378" s="88">
        <v>2697.2345278320286</v>
      </c>
      <c r="AX378" s="88">
        <v>37148.62742919923</v>
      </c>
      <c r="AY378" s="88">
        <v>46145.819927359225</v>
      </c>
    </row>
    <row r="379" spans="1:51" x14ac:dyDescent="0.25">
      <c r="A379" s="86">
        <v>43512</v>
      </c>
      <c r="B379" s="87">
        <v>18</v>
      </c>
      <c r="C379" s="88">
        <v>29618.015566406244</v>
      </c>
      <c r="D379" s="88">
        <v>34231.208265625028</v>
      </c>
      <c r="E379" s="88">
        <v>16809.146865234361</v>
      </c>
      <c r="F379" s="88">
        <v>53103.226226562459</v>
      </c>
      <c r="G379" s="88">
        <v>30492.652919055185</v>
      </c>
      <c r="H379" s="88">
        <v>6606.3986360312647</v>
      </c>
      <c r="I379" s="88">
        <v>33420.068908691428</v>
      </c>
      <c r="J379" s="88">
        <v>156.0230598449707</v>
      </c>
      <c r="K379" s="88">
        <v>15702.492260742207</v>
      </c>
      <c r="L379" s="88">
        <v>13059.195023437505</v>
      </c>
      <c r="M379" s="88">
        <v>20774.27702173436</v>
      </c>
      <c r="N379" s="88">
        <v>14799.649871093749</v>
      </c>
      <c r="O379" s="88">
        <v>41349.404975585967</v>
      </c>
      <c r="P379" s="88">
        <v>3660.0376633178712</v>
      </c>
      <c r="Q379" s="88">
        <v>33.570453643798814</v>
      </c>
      <c r="R379" s="88">
        <v>1685.1626953124992</v>
      </c>
      <c r="S379" s="88">
        <v>39099.61825000005</v>
      </c>
      <c r="T379" s="88">
        <v>15360.450857421874</v>
      </c>
      <c r="U379" s="88">
        <v>6554.2613017578096</v>
      </c>
      <c r="V379" s="88">
        <v>55265.651200625012</v>
      </c>
      <c r="W379" s="88">
        <v>3698.5149169921806</v>
      </c>
      <c r="X379" s="88">
        <v>15694.837729359395</v>
      </c>
      <c r="Y379" s="88">
        <v>12690.900714843749</v>
      </c>
      <c r="Z379" s="88">
        <v>366.72069859619148</v>
      </c>
      <c r="AA379" s="88">
        <v>25875.862822265659</v>
      </c>
      <c r="AB379" s="88">
        <v>22235.07624851189</v>
      </c>
      <c r="AC379" s="88">
        <v>23249.121397636402</v>
      </c>
      <c r="AD379" s="88">
        <v>39018.112369343733</v>
      </c>
      <c r="AE379" s="88">
        <v>7238.3054540954481</v>
      </c>
      <c r="AF379" s="88">
        <v>24.298578869047624</v>
      </c>
      <c r="AG379" s="88">
        <v>20690.96526171876</v>
      </c>
      <c r="AH379" s="88">
        <v>41383.399953124986</v>
      </c>
      <c r="AI379" s="88">
        <v>10681.66904296875</v>
      </c>
      <c r="AJ379" s="88">
        <v>54.146102783204185</v>
      </c>
      <c r="AK379" s="88">
        <v>5738.3129001831057</v>
      </c>
      <c r="AL379" s="88">
        <v>18513.376638671874</v>
      </c>
      <c r="AM379" s="88">
        <v>22297.610483359382</v>
      </c>
      <c r="AN379" s="88">
        <v>4596.4348144531195</v>
      </c>
      <c r="AO379" s="88">
        <v>37611.089584960908</v>
      </c>
      <c r="AP379" s="88">
        <v>493.44349670410088</v>
      </c>
      <c r="AQ379" s="88">
        <v>46699.997695525082</v>
      </c>
      <c r="AR379" s="88">
        <v>41444.350822265587</v>
      </c>
      <c r="AS379" s="88">
        <v>46350.644562016285</v>
      </c>
      <c r="AT379" s="88">
        <v>13670.045273437505</v>
      </c>
      <c r="AU379" s="88">
        <v>45668.811511718763</v>
      </c>
      <c r="AV379" s="88">
        <v>22783.633683593744</v>
      </c>
      <c r="AW379" s="88">
        <v>2647.8545429687497</v>
      </c>
      <c r="AX379" s="88">
        <v>36935.477526855466</v>
      </c>
      <c r="AY379" s="88">
        <v>45380.790933890639</v>
      </c>
    </row>
    <row r="380" spans="1:51" x14ac:dyDescent="0.25">
      <c r="A380" s="86">
        <v>43512</v>
      </c>
      <c r="B380" s="87">
        <v>19</v>
      </c>
      <c r="C380" s="88">
        <v>29340.985453125031</v>
      </c>
      <c r="D380" s="88">
        <v>33909.420476562511</v>
      </c>
      <c r="E380" s="88">
        <v>16218.889453125012</v>
      </c>
      <c r="F380" s="88">
        <v>52558.632609374989</v>
      </c>
      <c r="G380" s="88">
        <v>29533.89470898742</v>
      </c>
      <c r="H380" s="88">
        <v>6248.7152717031204</v>
      </c>
      <c r="I380" s="88">
        <v>32459.621893035172</v>
      </c>
      <c r="J380" s="88">
        <v>164.63633346557612</v>
      </c>
      <c r="K380" s="88">
        <v>15508.707666015636</v>
      </c>
      <c r="L380" s="88">
        <v>12191.253621093752</v>
      </c>
      <c r="M380" s="88">
        <v>21642.16669759377</v>
      </c>
      <c r="N380" s="88">
        <v>14104.371246093757</v>
      </c>
      <c r="O380" s="88">
        <v>40754.239788085935</v>
      </c>
      <c r="P380" s="88">
        <v>3466.0873216720584</v>
      </c>
      <c r="Q380" s="88">
        <v>34.080794334411621</v>
      </c>
      <c r="R380" s="88">
        <v>1665.2323608398426</v>
      </c>
      <c r="S380" s="88">
        <v>39195.894560546876</v>
      </c>
      <c r="T380" s="88">
        <v>14649.827205078112</v>
      </c>
      <c r="U380" s="88">
        <v>5866.7757958984503</v>
      </c>
      <c r="V380" s="88">
        <v>54916.67234671874</v>
      </c>
      <c r="W380" s="88">
        <v>3677.66568603516</v>
      </c>
      <c r="X380" s="88">
        <v>15606.546092671893</v>
      </c>
      <c r="Y380" s="88">
        <v>12699.484714843753</v>
      </c>
      <c r="Z380" s="88">
        <v>384.13875596923822</v>
      </c>
      <c r="AA380" s="88">
        <v>26484.885147460966</v>
      </c>
      <c r="AB380" s="88">
        <v>21787.84531687128</v>
      </c>
      <c r="AC380" s="88">
        <v>22403.735373703003</v>
      </c>
      <c r="AD380" s="88">
        <v>38549.151845374996</v>
      </c>
      <c r="AE380" s="88">
        <v>6621.20905990751</v>
      </c>
      <c r="AF380" s="88">
        <v>24.298578869047624</v>
      </c>
      <c r="AG380" s="88">
        <v>20745.812859375004</v>
      </c>
      <c r="AH380" s="88">
        <v>41738.037074218781</v>
      </c>
      <c r="AI380" s="88">
        <v>10573.445410156261</v>
      </c>
      <c r="AJ380" s="88">
        <v>48.287621582031022</v>
      </c>
      <c r="AK380" s="88">
        <v>5565.7375785217291</v>
      </c>
      <c r="AL380" s="88">
        <v>18452.345595703118</v>
      </c>
      <c r="AM380" s="88">
        <v>22083.631726109375</v>
      </c>
      <c r="AN380" s="88">
        <v>4480.3131347656308</v>
      </c>
      <c r="AO380" s="88">
        <v>37319.524745605457</v>
      </c>
      <c r="AP380" s="88">
        <v>541.59426116943428</v>
      </c>
      <c r="AQ380" s="88">
        <v>45954.157248048512</v>
      </c>
      <c r="AR380" s="88">
        <v>40485.990991210892</v>
      </c>
      <c r="AS380" s="88">
        <v>46304.187203991161</v>
      </c>
      <c r="AT380" s="88">
        <v>13110.738771484394</v>
      </c>
      <c r="AU380" s="88">
        <v>45536.643710937511</v>
      </c>
      <c r="AV380" s="88">
        <v>23019.744113281249</v>
      </c>
      <c r="AW380" s="88">
        <v>2686.7823408203067</v>
      </c>
      <c r="AX380" s="88">
        <v>37136.990324707032</v>
      </c>
      <c r="AY380" s="88">
        <v>44751.687656406233</v>
      </c>
    </row>
    <row r="381" spans="1:51" x14ac:dyDescent="0.25">
      <c r="A381" s="86">
        <v>43512</v>
      </c>
      <c r="B381" s="87">
        <v>20</v>
      </c>
      <c r="C381" s="88">
        <v>28758.158751953109</v>
      </c>
      <c r="D381" s="88">
        <v>33724.880699218724</v>
      </c>
      <c r="E381" s="88">
        <v>15722.633994140631</v>
      </c>
      <c r="F381" s="88">
        <v>51241.382906249972</v>
      </c>
      <c r="G381" s="88">
        <v>29465.333439019403</v>
      </c>
      <c r="H381" s="88">
        <v>6218.8197665625057</v>
      </c>
      <c r="I381" s="88">
        <v>31616.957374742222</v>
      </c>
      <c r="J381" s="88">
        <v>168.26800155639648</v>
      </c>
      <c r="K381" s="88">
        <v>15371.17216796876</v>
      </c>
      <c r="L381" s="88">
        <v>11915.751765625018</v>
      </c>
      <c r="M381" s="88">
        <v>21417.584108843763</v>
      </c>
      <c r="N381" s="88">
        <v>12855.564699218734</v>
      </c>
      <c r="O381" s="88">
        <v>39837.199778320282</v>
      </c>
      <c r="P381" s="88">
        <v>3145.4908901176459</v>
      </c>
      <c r="Q381" s="88">
        <v>33.998497009277358</v>
      </c>
      <c r="R381" s="88">
        <v>1698.559936523438</v>
      </c>
      <c r="S381" s="88">
        <v>39370.44566406247</v>
      </c>
      <c r="T381" s="88">
        <v>13799.781423828117</v>
      </c>
      <c r="U381" s="88">
        <v>5229.9505703124896</v>
      </c>
      <c r="V381" s="88">
        <v>54765.056574843766</v>
      </c>
      <c r="W381" s="88">
        <v>3624.35930175782</v>
      </c>
      <c r="X381" s="88">
        <v>14912.290292851594</v>
      </c>
      <c r="Y381" s="88">
        <v>12429.234007812494</v>
      </c>
      <c r="Z381" s="88">
        <v>390.32108589477542</v>
      </c>
      <c r="AA381" s="88">
        <v>26804.213269531218</v>
      </c>
      <c r="AB381" s="88">
        <v>21296.952769996333</v>
      </c>
      <c r="AC381" s="88">
        <v>21440.594353546148</v>
      </c>
      <c r="AD381" s="88">
        <v>37850.96220587501</v>
      </c>
      <c r="AE381" s="88">
        <v>6227.5735446448434</v>
      </c>
      <c r="AF381" s="88">
        <v>24.298578869047624</v>
      </c>
      <c r="AG381" s="88">
        <v>20971.223910156248</v>
      </c>
      <c r="AH381" s="88">
        <v>42352.948882812503</v>
      </c>
      <c r="AI381" s="88">
        <v>10510.44379882813</v>
      </c>
      <c r="AJ381" s="88">
        <v>51.576796630858894</v>
      </c>
      <c r="AK381" s="88">
        <v>5427.8472072265504</v>
      </c>
      <c r="AL381" s="88">
        <v>18661.757398437509</v>
      </c>
      <c r="AM381" s="88">
        <v>21748.163013421887</v>
      </c>
      <c r="AN381" s="88">
        <v>4543.6866699218799</v>
      </c>
      <c r="AO381" s="88">
        <v>37103.077760253909</v>
      </c>
      <c r="AP381" s="88">
        <v>593.29907917976379</v>
      </c>
      <c r="AQ381" s="88">
        <v>45221.092758993822</v>
      </c>
      <c r="AR381" s="88">
        <v>39920.398168945292</v>
      </c>
      <c r="AS381" s="88">
        <v>46574.267468678154</v>
      </c>
      <c r="AT381" s="88">
        <v>12894.540687499994</v>
      </c>
      <c r="AU381" s="88">
        <v>45149.945167968792</v>
      </c>
      <c r="AV381" s="88">
        <v>23230.223597656252</v>
      </c>
      <c r="AW381" s="88">
        <v>2758.2717558593754</v>
      </c>
      <c r="AX381" s="88">
        <v>37356.527293701183</v>
      </c>
      <c r="AY381" s="88">
        <v>43671.812269968803</v>
      </c>
    </row>
    <row r="382" spans="1:51" x14ac:dyDescent="0.25">
      <c r="A382" s="86">
        <v>43512</v>
      </c>
      <c r="B382" s="87">
        <v>21</v>
      </c>
      <c r="C382" s="88">
        <v>29928.737589843735</v>
      </c>
      <c r="D382" s="88">
        <v>35585.050687500006</v>
      </c>
      <c r="E382" s="88">
        <v>16398.898339843752</v>
      </c>
      <c r="F382" s="88">
        <v>52643.499050781247</v>
      </c>
      <c r="G382" s="88">
        <v>30966.12209709108</v>
      </c>
      <c r="H382" s="88">
        <v>5834.0072977187483</v>
      </c>
      <c r="I382" s="88">
        <v>30816.767590343792</v>
      </c>
      <c r="J382" s="88">
        <v>161.33872604370109</v>
      </c>
      <c r="K382" s="88">
        <v>16094.215747070311</v>
      </c>
      <c r="L382" s="88">
        <v>11872.724271484387</v>
      </c>
      <c r="M382" s="88">
        <v>22289.614465750019</v>
      </c>
      <c r="N382" s="88">
        <v>13239.838160156261</v>
      </c>
      <c r="O382" s="88">
        <v>40660.678825195311</v>
      </c>
      <c r="P382" s="88">
        <v>3146.9692468397679</v>
      </c>
      <c r="Q382" s="88">
        <v>33.985154151916504</v>
      </c>
      <c r="R382" s="88">
        <v>1781.882055664063</v>
      </c>
      <c r="S382" s="88">
        <v>42073.410962890637</v>
      </c>
      <c r="T382" s="88">
        <v>14040.791416015638</v>
      </c>
      <c r="U382" s="88">
        <v>5569.7570019531313</v>
      </c>
      <c r="V382" s="88">
        <v>58758.982062500021</v>
      </c>
      <c r="W382" s="88">
        <v>3780.7640869140705</v>
      </c>
      <c r="X382" s="88">
        <v>15871.574311062555</v>
      </c>
      <c r="Y382" s="88">
        <v>11944.516742187501</v>
      </c>
      <c r="Z382" s="88">
        <v>363.38335216064451</v>
      </c>
      <c r="AA382" s="88">
        <v>28400.856462890617</v>
      </c>
      <c r="AB382" s="88">
        <v>21161.557883277568</v>
      </c>
      <c r="AC382" s="88">
        <v>22557.784680984492</v>
      </c>
      <c r="AD382" s="88">
        <v>40345.602819156244</v>
      </c>
      <c r="AE382" s="88">
        <v>7081.3548701171894</v>
      </c>
      <c r="AF382" s="88">
        <v>24.298578869047624</v>
      </c>
      <c r="AG382" s="88">
        <v>22883.621566406244</v>
      </c>
      <c r="AH382" s="88">
        <v>44968.203335937542</v>
      </c>
      <c r="AI382" s="88">
        <v>11170.799804687511</v>
      </c>
      <c r="AJ382" s="88">
        <v>53.023320068359766</v>
      </c>
      <c r="AK382" s="88">
        <v>5445.4204324736538</v>
      </c>
      <c r="AL382" s="88">
        <v>20242.884503906247</v>
      </c>
      <c r="AM382" s="88">
        <v>22948.456896437514</v>
      </c>
      <c r="AN382" s="88">
        <v>4651.588818359377</v>
      </c>
      <c r="AO382" s="88">
        <v>38566.092190917981</v>
      </c>
      <c r="AP382" s="88">
        <v>685.41066481173016</v>
      </c>
      <c r="AQ382" s="88">
        <v>44991.324734978174</v>
      </c>
      <c r="AR382" s="88">
        <v>41663.317127929673</v>
      </c>
      <c r="AS382" s="88">
        <v>50023.361117781737</v>
      </c>
      <c r="AT382" s="88">
        <v>13276.315205078105</v>
      </c>
      <c r="AU382" s="88">
        <v>47555.142349609399</v>
      </c>
      <c r="AV382" s="88">
        <v>24993.755453124988</v>
      </c>
      <c r="AW382" s="88">
        <v>3090.1311406250015</v>
      </c>
      <c r="AX382" s="88">
        <v>40589.779333496095</v>
      </c>
      <c r="AY382" s="88">
        <v>43566.787453406258</v>
      </c>
    </row>
    <row r="383" spans="1:51" x14ac:dyDescent="0.25">
      <c r="A383" s="86">
        <v>43512</v>
      </c>
      <c r="B383" s="87">
        <v>22</v>
      </c>
      <c r="C383" s="88">
        <v>31838.701324218793</v>
      </c>
      <c r="D383" s="88">
        <v>39621.399042968776</v>
      </c>
      <c r="E383" s="88">
        <v>18595.761572265634</v>
      </c>
      <c r="F383" s="88">
        <v>55317.554613281252</v>
      </c>
      <c r="G383" s="88">
        <v>35058.507968750011</v>
      </c>
      <c r="H383" s="88">
        <v>4416.9267486484414</v>
      </c>
      <c r="I383" s="88">
        <v>30262.611867679701</v>
      </c>
      <c r="J383" s="88">
        <v>177.70521926879888</v>
      </c>
      <c r="K383" s="88">
        <v>17658.991455078114</v>
      </c>
      <c r="L383" s="88">
        <v>12305.259100585936</v>
      </c>
      <c r="M383" s="88">
        <v>24479.113222593776</v>
      </c>
      <c r="N383" s="88">
        <v>15533.414714843748</v>
      </c>
      <c r="O383" s="88">
        <v>42269.591600585904</v>
      </c>
      <c r="P383" s="88">
        <v>3327.8712373046992</v>
      </c>
      <c r="Q383" s="88">
        <v>32.63004207611084</v>
      </c>
      <c r="R383" s="88">
        <v>2150.198266601562</v>
      </c>
      <c r="S383" s="88">
        <v>47783.401613281276</v>
      </c>
      <c r="T383" s="88">
        <v>15050.866720703134</v>
      </c>
      <c r="U383" s="88">
        <v>7449.7668710937496</v>
      </c>
      <c r="V383" s="88">
        <v>66020.112910156226</v>
      </c>
      <c r="W383" s="88">
        <v>4096.1134765624993</v>
      </c>
      <c r="X383" s="88">
        <v>16933.556530359416</v>
      </c>
      <c r="Y383" s="88">
        <v>13661.058917968749</v>
      </c>
      <c r="Z383" s="88">
        <v>376.24265980224624</v>
      </c>
      <c r="AA383" s="88">
        <v>31443.685646484308</v>
      </c>
      <c r="AB383" s="88">
        <v>20966.376605933769</v>
      </c>
      <c r="AC383" s="88">
        <v>25147.456476303112</v>
      </c>
      <c r="AD383" s="88">
        <v>46478.467235031239</v>
      </c>
      <c r="AE383" s="88">
        <v>9744.7852792968533</v>
      </c>
      <c r="AF383" s="88">
        <v>24.298578869047624</v>
      </c>
      <c r="AG383" s="88">
        <v>24544.191234375005</v>
      </c>
      <c r="AH383" s="88">
        <v>52933.893421875007</v>
      </c>
      <c r="AI383" s="88">
        <v>12011.72705078125</v>
      </c>
      <c r="AJ383" s="88">
        <v>60.346027587891115</v>
      </c>
      <c r="AK383" s="88">
        <v>5371.4030371093704</v>
      </c>
      <c r="AL383" s="88">
        <v>23303.147289062505</v>
      </c>
      <c r="AM383" s="88">
        <v>25544.925062484363</v>
      </c>
      <c r="AN383" s="88">
        <v>5646.4456542968701</v>
      </c>
      <c r="AO383" s="88">
        <v>42620.159706054714</v>
      </c>
      <c r="AP383" s="88">
        <v>822.15454101562409</v>
      </c>
      <c r="AQ383" s="88">
        <v>45233.367409696912</v>
      </c>
      <c r="AR383" s="88">
        <v>46737.008968749993</v>
      </c>
      <c r="AS383" s="88">
        <v>56894.259368022453</v>
      </c>
      <c r="AT383" s="88">
        <v>14355.38624414062</v>
      </c>
      <c r="AU383" s="88">
        <v>51961.425707031267</v>
      </c>
      <c r="AV383" s="88">
        <v>29661.377539062461</v>
      </c>
      <c r="AW383" s="88">
        <v>3873.42958886718</v>
      </c>
      <c r="AX383" s="88">
        <v>48079.320043945314</v>
      </c>
      <c r="AY383" s="88">
        <v>44307.399771390665</v>
      </c>
    </row>
    <row r="384" spans="1:51" x14ac:dyDescent="0.25">
      <c r="A384" s="86">
        <v>43512</v>
      </c>
      <c r="B384" s="87">
        <v>23</v>
      </c>
      <c r="C384" s="88">
        <v>29830.557953124982</v>
      </c>
      <c r="D384" s="88">
        <v>38365.058714843741</v>
      </c>
      <c r="E384" s="88">
        <v>17701.505986328135</v>
      </c>
      <c r="F384" s="88">
        <v>52093.836601562485</v>
      </c>
      <c r="G384" s="88">
        <v>33151.213949218727</v>
      </c>
      <c r="H384" s="88">
        <v>3571.6062952187499</v>
      </c>
      <c r="I384" s="88">
        <v>28594.777698804715</v>
      </c>
      <c r="J384" s="88">
        <v>159.1828727722168</v>
      </c>
      <c r="K384" s="88">
        <v>17050.031640625002</v>
      </c>
      <c r="L384" s="88">
        <v>11778.29802734373</v>
      </c>
      <c r="M384" s="88">
        <v>24283.718840125017</v>
      </c>
      <c r="N384" s="88">
        <v>15051.559113281251</v>
      </c>
      <c r="O384" s="88">
        <v>40425.107219726538</v>
      </c>
      <c r="P384" s="88">
        <v>3179.4209433593701</v>
      </c>
      <c r="Q384" s="88">
        <v>32.892090797424309</v>
      </c>
      <c r="R384" s="88">
        <v>2116.3337890624998</v>
      </c>
      <c r="S384" s="88">
        <v>46292.304380859394</v>
      </c>
      <c r="T384" s="88">
        <v>14204.009610351555</v>
      </c>
      <c r="U384" s="88">
        <v>7283.7964414062499</v>
      </c>
      <c r="V384" s="88">
        <v>63635.993429687522</v>
      </c>
      <c r="W384" s="88">
        <v>3795.4543457031305</v>
      </c>
      <c r="X384" s="88">
        <v>16815.938310996138</v>
      </c>
      <c r="Y384" s="88">
        <v>12744.988332031244</v>
      </c>
      <c r="Z384" s="88">
        <v>352.18144946899412</v>
      </c>
      <c r="AA384" s="88">
        <v>29671.365287109373</v>
      </c>
      <c r="AB384" s="88">
        <v>19578.979518043187</v>
      </c>
      <c r="AC384" s="88">
        <v>24068.838925292985</v>
      </c>
      <c r="AD384" s="88">
        <v>44538.507933343732</v>
      </c>
      <c r="AE384" s="88">
        <v>9970.4116425781103</v>
      </c>
      <c r="AF384" s="88">
        <v>24.298578869047624</v>
      </c>
      <c r="AG384" s="88">
        <v>24096.799023437496</v>
      </c>
      <c r="AH384" s="88">
        <v>51446.400761718738</v>
      </c>
      <c r="AI384" s="88">
        <v>10653.227099609379</v>
      </c>
      <c r="AJ384" s="88">
        <v>58.251281738280852</v>
      </c>
      <c r="AK384" s="88">
        <v>5233.0440771484409</v>
      </c>
      <c r="AL384" s="88">
        <v>22662.570732421886</v>
      </c>
      <c r="AM384" s="88">
        <v>24949.368404812511</v>
      </c>
      <c r="AN384" s="88">
        <v>5167.1990234374998</v>
      </c>
      <c r="AO384" s="88">
        <v>41520.959357910157</v>
      </c>
      <c r="AP384" s="88">
        <v>796.49450683593705</v>
      </c>
      <c r="AQ384" s="88">
        <v>43122.624115196923</v>
      </c>
      <c r="AR384" s="88">
        <v>45027.765662109341</v>
      </c>
      <c r="AS384" s="88">
        <v>55173.678098741962</v>
      </c>
      <c r="AT384" s="88">
        <v>14036.521244140627</v>
      </c>
      <c r="AU384" s="88">
        <v>49454.690199218785</v>
      </c>
      <c r="AV384" s="88">
        <v>28453.061972656251</v>
      </c>
      <c r="AW384" s="88">
        <v>3797.7014438476408</v>
      </c>
      <c r="AX384" s="88">
        <v>47012.803984374972</v>
      </c>
      <c r="AY384" s="88">
        <v>42745.680900562547</v>
      </c>
    </row>
    <row r="385" spans="1:51" x14ac:dyDescent="0.25">
      <c r="A385" s="86">
        <v>43512</v>
      </c>
      <c r="B385" s="87">
        <v>24</v>
      </c>
      <c r="C385" s="88">
        <v>27749.675267578179</v>
      </c>
      <c r="D385" s="88">
        <v>35289.973343749989</v>
      </c>
      <c r="E385" s="88">
        <v>16194.471191406241</v>
      </c>
      <c r="F385" s="88">
        <v>47757.819710937481</v>
      </c>
      <c r="G385" s="88">
        <v>30363.387058593726</v>
      </c>
      <c r="H385" s="88">
        <v>3452.8550252109403</v>
      </c>
      <c r="I385" s="88">
        <v>26648.075140453126</v>
      </c>
      <c r="J385" s="88">
        <v>141.42784881591791</v>
      </c>
      <c r="K385" s="88">
        <v>16115.417480468748</v>
      </c>
      <c r="L385" s="88">
        <v>11478.362344726553</v>
      </c>
      <c r="M385" s="88">
        <v>23243.081450656264</v>
      </c>
      <c r="N385" s="88">
        <v>14095.941175781247</v>
      </c>
      <c r="O385" s="88">
        <v>37606.159595703139</v>
      </c>
      <c r="P385" s="88">
        <v>2970.8915449218684</v>
      </c>
      <c r="Q385" s="88">
        <v>32.62077713012696</v>
      </c>
      <c r="R385" s="88">
        <v>2011.9366699218749</v>
      </c>
      <c r="S385" s="88">
        <v>43353.044667968752</v>
      </c>
      <c r="T385" s="88">
        <v>13497.587048828129</v>
      </c>
      <c r="U385" s="88">
        <v>6892.2592333984403</v>
      </c>
      <c r="V385" s="88">
        <v>58629.28190234377</v>
      </c>
      <c r="W385" s="88">
        <v>3574.4884643554624</v>
      </c>
      <c r="X385" s="88">
        <v>16194.620395367139</v>
      </c>
      <c r="Y385" s="88">
        <v>11836.288492187501</v>
      </c>
      <c r="Z385" s="88">
        <v>395.57735578002928</v>
      </c>
      <c r="AA385" s="88">
        <v>27573.659801757818</v>
      </c>
      <c r="AB385" s="88">
        <v>18613.091230933765</v>
      </c>
      <c r="AC385" s="88">
        <v>22613.177454498302</v>
      </c>
      <c r="AD385" s="88">
        <v>41801.405562031228</v>
      </c>
      <c r="AE385" s="88">
        <v>9522.6712871093641</v>
      </c>
      <c r="AF385" s="88">
        <v>24.298578869047624</v>
      </c>
      <c r="AG385" s="88">
        <v>22575.694917968747</v>
      </c>
      <c r="AH385" s="88">
        <v>47987.802003906276</v>
      </c>
      <c r="AI385" s="88">
        <v>9865.9817871093801</v>
      </c>
      <c r="AJ385" s="88">
        <v>59.605155517578993</v>
      </c>
      <c r="AK385" s="88">
        <v>5054.3881787109294</v>
      </c>
      <c r="AL385" s="88">
        <v>21485.118570312505</v>
      </c>
      <c r="AM385" s="88">
        <v>23628.798322875005</v>
      </c>
      <c r="AN385" s="88">
        <v>4790.7959960937505</v>
      </c>
      <c r="AO385" s="88">
        <v>39145.200676269502</v>
      </c>
      <c r="AP385" s="88">
        <v>763.40127563476608</v>
      </c>
      <c r="AQ385" s="88">
        <v>40550.02552929068</v>
      </c>
      <c r="AR385" s="88">
        <v>42288.177576171838</v>
      </c>
      <c r="AS385" s="88">
        <v>51166.15278802086</v>
      </c>
      <c r="AT385" s="88">
        <v>13397.346320312481</v>
      </c>
      <c r="AU385" s="88">
        <v>45955.011388671926</v>
      </c>
      <c r="AV385" s="88">
        <v>26507.763191406244</v>
      </c>
      <c r="AW385" s="88">
        <v>3504.4980400390532</v>
      </c>
      <c r="AX385" s="88">
        <v>44156.367255859383</v>
      </c>
      <c r="AY385" s="88">
        <v>40282.448912234395</v>
      </c>
    </row>
    <row r="386" spans="1:51" x14ac:dyDescent="0.25">
      <c r="A386" s="86">
        <v>43513</v>
      </c>
      <c r="B386" s="87">
        <v>1</v>
      </c>
      <c r="C386" s="88">
        <v>25847.092646484332</v>
      </c>
      <c r="D386" s="88">
        <v>32347.918417968755</v>
      </c>
      <c r="E386" s="88">
        <v>14745.558232421883</v>
      </c>
      <c r="F386" s="88">
        <v>43805.766878906252</v>
      </c>
      <c r="G386" s="88">
        <v>26889.907664062481</v>
      </c>
      <c r="H386" s="88">
        <v>3520.0772216718706</v>
      </c>
      <c r="I386" s="88">
        <v>24975.56544602734</v>
      </c>
      <c r="J386" s="88">
        <v>121.07070922851571</v>
      </c>
      <c r="K386" s="88">
        <v>14783.695190429678</v>
      </c>
      <c r="L386" s="88">
        <v>11185.904304687496</v>
      </c>
      <c r="M386" s="88">
        <v>22026.414453593767</v>
      </c>
      <c r="N386" s="88">
        <v>13106.756152343749</v>
      </c>
      <c r="O386" s="88">
        <v>34863.191699218762</v>
      </c>
      <c r="P386" s="88">
        <v>2752.4008603515699</v>
      </c>
      <c r="Q386" s="88">
        <v>32.313905715942397</v>
      </c>
      <c r="R386" s="88">
        <v>1828.2583251953131</v>
      </c>
      <c r="S386" s="88">
        <v>39530.453265625008</v>
      </c>
      <c r="T386" s="88">
        <v>12747.118061523441</v>
      </c>
      <c r="U386" s="88">
        <v>6485.4267441406191</v>
      </c>
      <c r="V386" s="88">
        <v>53354.875660156256</v>
      </c>
      <c r="W386" s="88">
        <v>3388.4051147460932</v>
      </c>
      <c r="X386" s="88">
        <v>15271.507795054707</v>
      </c>
      <c r="Y386" s="88">
        <v>11185.799347656248</v>
      </c>
      <c r="Z386" s="88">
        <v>379.17718171997058</v>
      </c>
      <c r="AA386" s="88">
        <v>25263.95233398442</v>
      </c>
      <c r="AB386" s="88">
        <v>17740.850029761918</v>
      </c>
      <c r="AC386" s="88">
        <v>20863.169911727906</v>
      </c>
      <c r="AD386" s="88">
        <v>37937.585543875008</v>
      </c>
      <c r="AE386" s="88">
        <v>8755.1625166015583</v>
      </c>
      <c r="AF386" s="88">
        <v>24.298578869047624</v>
      </c>
      <c r="AG386" s="88">
        <v>20615.653980468756</v>
      </c>
      <c r="AH386" s="88">
        <v>43415.632894531271</v>
      </c>
      <c r="AI386" s="88">
        <v>9188.5112792968812</v>
      </c>
      <c r="AJ386" s="88">
        <v>59.404064941405949</v>
      </c>
      <c r="AK386" s="88">
        <v>4748.0898046875009</v>
      </c>
      <c r="AL386" s="88">
        <v>19437.529859375012</v>
      </c>
      <c r="AM386" s="88">
        <v>21544.114744312486</v>
      </c>
      <c r="AN386" s="88">
        <v>4326.2505859375106</v>
      </c>
      <c r="AO386" s="88">
        <v>35843.245889160185</v>
      </c>
      <c r="AP386" s="88">
        <v>709.75759887695312</v>
      </c>
      <c r="AQ386" s="88">
        <v>38106.803318618862</v>
      </c>
      <c r="AR386" s="88">
        <v>38824.354412109373</v>
      </c>
      <c r="AS386" s="88">
        <v>46025.783951165504</v>
      </c>
      <c r="AT386" s="88">
        <v>12662.781357421905</v>
      </c>
      <c r="AU386" s="88">
        <v>42295.45495898441</v>
      </c>
      <c r="AV386" s="88">
        <v>24131.194759765636</v>
      </c>
      <c r="AW386" s="88">
        <v>3148.9534809570259</v>
      </c>
      <c r="AX386" s="88">
        <v>39211.05490966799</v>
      </c>
      <c r="AY386" s="88">
        <v>38019.435919921889</v>
      </c>
    </row>
    <row r="387" spans="1:51" x14ac:dyDescent="0.25">
      <c r="A387" s="86">
        <v>43513</v>
      </c>
      <c r="B387" s="87">
        <v>2</v>
      </c>
      <c r="C387" s="88">
        <v>24327.562197265623</v>
      </c>
      <c r="D387" s="88">
        <v>29290.045816406273</v>
      </c>
      <c r="E387" s="88">
        <v>13396.920839843769</v>
      </c>
      <c r="F387" s="88">
        <v>40596.422351562484</v>
      </c>
      <c r="G387" s="88">
        <v>23347.104867187463</v>
      </c>
      <c r="H387" s="88">
        <v>3500.6617480546779</v>
      </c>
      <c r="I387" s="88">
        <v>23202.015064621071</v>
      </c>
      <c r="J387" s="88">
        <v>97.889619827270508</v>
      </c>
      <c r="K387" s="88">
        <v>13313.882812500015</v>
      </c>
      <c r="L387" s="88">
        <v>10689.808475585947</v>
      </c>
      <c r="M387" s="88">
        <v>20929.155436281253</v>
      </c>
      <c r="N387" s="88">
        <v>12334.913439453121</v>
      </c>
      <c r="O387" s="88">
        <v>32016.789804687505</v>
      </c>
      <c r="P387" s="88">
        <v>2571.4067099609406</v>
      </c>
      <c r="Q387" s="88">
        <v>31.970849037170421</v>
      </c>
      <c r="R387" s="88">
        <v>1586.3069458007812</v>
      </c>
      <c r="S387" s="88">
        <v>34911.454825195353</v>
      </c>
      <c r="T387" s="88">
        <v>11733.635100585943</v>
      </c>
      <c r="U387" s="88">
        <v>5963.8281660156199</v>
      </c>
      <c r="V387" s="88">
        <v>47768.835025390632</v>
      </c>
      <c r="W387" s="88">
        <v>3018.6563842773435</v>
      </c>
      <c r="X387" s="88">
        <v>14449.58320803907</v>
      </c>
      <c r="Y387" s="88">
        <v>10277.080199218753</v>
      </c>
      <c r="Z387" s="88">
        <v>336.44916787719723</v>
      </c>
      <c r="AA387" s="88">
        <v>22843.378846679716</v>
      </c>
      <c r="AB387" s="88">
        <v>16920.801002418153</v>
      </c>
      <c r="AC387" s="88">
        <v>19398.445315711982</v>
      </c>
      <c r="AD387" s="88">
        <v>33591.1061968125</v>
      </c>
      <c r="AE387" s="88">
        <v>7960.9380917968811</v>
      </c>
      <c r="AF387" s="88">
        <v>24.298578869047624</v>
      </c>
      <c r="AG387" s="88">
        <v>18304.882421875001</v>
      </c>
      <c r="AH387" s="88">
        <v>38393.35047656246</v>
      </c>
      <c r="AI387" s="88">
        <v>8450.2068847656319</v>
      </c>
      <c r="AJ387" s="88">
        <v>56.491529541016988</v>
      </c>
      <c r="AK387" s="88">
        <v>4624.3312499999893</v>
      </c>
      <c r="AL387" s="88">
        <v>16882.326146484389</v>
      </c>
      <c r="AM387" s="88">
        <v>19255.246343984378</v>
      </c>
      <c r="AN387" s="88">
        <v>3629.0158203125011</v>
      </c>
      <c r="AO387" s="88">
        <v>32231.734903320346</v>
      </c>
      <c r="AP387" s="88">
        <v>678.74014282226608</v>
      </c>
      <c r="AQ387" s="88">
        <v>35841.365298017263</v>
      </c>
      <c r="AR387" s="88">
        <v>35071.941704101526</v>
      </c>
      <c r="AS387" s="88">
        <v>40646.418925398859</v>
      </c>
      <c r="AT387" s="88">
        <v>12068.239501953121</v>
      </c>
      <c r="AU387" s="88">
        <v>38571.728060546935</v>
      </c>
      <c r="AV387" s="88">
        <v>21321.043546875011</v>
      </c>
      <c r="AW387" s="88">
        <v>2744.2497587890521</v>
      </c>
      <c r="AX387" s="88">
        <v>34217.216860351553</v>
      </c>
      <c r="AY387" s="88">
        <v>36097.218416718817</v>
      </c>
    </row>
    <row r="388" spans="1:51" x14ac:dyDescent="0.25">
      <c r="A388" s="86">
        <v>43513</v>
      </c>
      <c r="B388" s="87">
        <v>3</v>
      </c>
      <c r="C388" s="88">
        <v>23422.506486328111</v>
      </c>
      <c r="D388" s="88">
        <v>26883.407587890622</v>
      </c>
      <c r="E388" s="88">
        <v>12347.613735351577</v>
      </c>
      <c r="F388" s="88">
        <v>38236.395435546889</v>
      </c>
      <c r="G388" s="88">
        <v>20872.034119140626</v>
      </c>
      <c r="H388" s="88">
        <v>3360.7996526484421</v>
      </c>
      <c r="I388" s="88">
        <v>21852.277872824216</v>
      </c>
      <c r="J388" s="88">
        <v>92.996994018554702</v>
      </c>
      <c r="K388" s="88">
        <v>12165.541137695327</v>
      </c>
      <c r="L388" s="88">
        <v>10320.240357421881</v>
      </c>
      <c r="M388" s="88">
        <v>20036.391867390634</v>
      </c>
      <c r="N388" s="88">
        <v>11441.196392578133</v>
      </c>
      <c r="O388" s="88">
        <v>29770.980668945303</v>
      </c>
      <c r="P388" s="88">
        <v>2381.6579101562497</v>
      </c>
      <c r="Q388" s="88">
        <v>31.617708206176758</v>
      </c>
      <c r="R388" s="88">
        <v>1417.805749511718</v>
      </c>
      <c r="S388" s="88">
        <v>30973.592037109382</v>
      </c>
      <c r="T388" s="88">
        <v>11056.226280273444</v>
      </c>
      <c r="U388" s="88">
        <v>5624.74114453125</v>
      </c>
      <c r="V388" s="88">
        <v>43054.808648437509</v>
      </c>
      <c r="W388" s="88">
        <v>2885.8036621093761</v>
      </c>
      <c r="X388" s="88">
        <v>13755.263544316367</v>
      </c>
      <c r="Y388" s="88">
        <v>9290.9326679687529</v>
      </c>
      <c r="Z388" s="88">
        <v>354.16019047241207</v>
      </c>
      <c r="AA388" s="88">
        <v>20653.292751953129</v>
      </c>
      <c r="AB388" s="88">
        <v>16130.453074683797</v>
      </c>
      <c r="AC388" s="88">
        <v>18434.623894042965</v>
      </c>
      <c r="AD388" s="88">
        <v>29617.9074324375</v>
      </c>
      <c r="AE388" s="88">
        <v>7373.606710937489</v>
      </c>
      <c r="AF388" s="88">
        <v>24.298578869047624</v>
      </c>
      <c r="AG388" s="88">
        <v>16550.36083203126</v>
      </c>
      <c r="AH388" s="88">
        <v>33645.531812500019</v>
      </c>
      <c r="AI388" s="88">
        <v>7750.0507568359399</v>
      </c>
      <c r="AJ388" s="88">
        <v>51.805943847655911</v>
      </c>
      <c r="AK388" s="88">
        <v>4229.0259912109295</v>
      </c>
      <c r="AL388" s="88">
        <v>14801.338459960931</v>
      </c>
      <c r="AM388" s="88">
        <v>17319.695756093752</v>
      </c>
      <c r="AN388" s="88">
        <v>3246.3817382812485</v>
      </c>
      <c r="AO388" s="88">
        <v>29171.405103027326</v>
      </c>
      <c r="AP388" s="88">
        <v>651.95166015625</v>
      </c>
      <c r="AQ388" s="88">
        <v>33992.066652196969</v>
      </c>
      <c r="AR388" s="88">
        <v>31766.709204101528</v>
      </c>
      <c r="AS388" s="88">
        <v>35961.003625117308</v>
      </c>
      <c r="AT388" s="88">
        <v>11390.807835937514</v>
      </c>
      <c r="AU388" s="88">
        <v>35760.486316406248</v>
      </c>
      <c r="AV388" s="88">
        <v>19014.283156250003</v>
      </c>
      <c r="AW388" s="88">
        <v>2429.9882558593704</v>
      </c>
      <c r="AX388" s="88">
        <v>30349.231909179696</v>
      </c>
      <c r="AY388" s="88">
        <v>34704.50279057819</v>
      </c>
    </row>
    <row r="389" spans="1:51" x14ac:dyDescent="0.25">
      <c r="A389" s="86">
        <v>43513</v>
      </c>
      <c r="B389" s="87">
        <v>4</v>
      </c>
      <c r="C389" s="88">
        <v>22700.572812500024</v>
      </c>
      <c r="D389" s="88">
        <v>25235.497486328131</v>
      </c>
      <c r="E389" s="88">
        <v>11632.107207031257</v>
      </c>
      <c r="F389" s="88">
        <v>36849.832576171873</v>
      </c>
      <c r="G389" s="88">
        <v>19127.445917968707</v>
      </c>
      <c r="H389" s="88">
        <v>3297.6019037265592</v>
      </c>
      <c r="I389" s="88">
        <v>21030.758178781263</v>
      </c>
      <c r="J389" s="88">
        <v>85.527730941772489</v>
      </c>
      <c r="K389" s="88">
        <v>11507.567187500013</v>
      </c>
      <c r="L389" s="88">
        <v>10049.727643554666</v>
      </c>
      <c r="M389" s="88">
        <v>19472.025688796872</v>
      </c>
      <c r="N389" s="88">
        <v>10664.347888671879</v>
      </c>
      <c r="O389" s="88">
        <v>28616.44370800781</v>
      </c>
      <c r="P389" s="88">
        <v>2297.0827021484401</v>
      </c>
      <c r="Q389" s="88">
        <v>31.384800910949707</v>
      </c>
      <c r="R389" s="88">
        <v>1310.5282165527351</v>
      </c>
      <c r="S389" s="88">
        <v>28531.099343749996</v>
      </c>
      <c r="T389" s="88">
        <v>10847.577015625</v>
      </c>
      <c r="U389" s="88">
        <v>5426.2602167968698</v>
      </c>
      <c r="V389" s="88">
        <v>40314.812794921883</v>
      </c>
      <c r="W389" s="88">
        <v>2861.6162231445314</v>
      </c>
      <c r="X389" s="88">
        <v>13169.172648808562</v>
      </c>
      <c r="Y389" s="88">
        <v>8848.2898906249993</v>
      </c>
      <c r="Z389" s="88">
        <v>344.24519542846673</v>
      </c>
      <c r="AA389" s="88">
        <v>19331.21506933594</v>
      </c>
      <c r="AB389" s="88">
        <v>15757.44080222288</v>
      </c>
      <c r="AC389" s="88">
        <v>17587.769741867058</v>
      </c>
      <c r="AD389" s="88">
        <v>27683.364146562526</v>
      </c>
      <c r="AE389" s="88">
        <v>7125.0014589843913</v>
      </c>
      <c r="AF389" s="88">
        <v>24.298578869047624</v>
      </c>
      <c r="AG389" s="88">
        <v>15567.7167421875</v>
      </c>
      <c r="AH389" s="88">
        <v>30880.777945312475</v>
      </c>
      <c r="AI389" s="88">
        <v>7386.4905761718801</v>
      </c>
      <c r="AJ389" s="88">
        <v>52.744363769532256</v>
      </c>
      <c r="AK389" s="88">
        <v>4048.2563818359413</v>
      </c>
      <c r="AL389" s="88">
        <v>13443.553198242189</v>
      </c>
      <c r="AM389" s="88">
        <v>16312.582099773454</v>
      </c>
      <c r="AN389" s="88">
        <v>2912.9789062499976</v>
      </c>
      <c r="AO389" s="88">
        <v>27324.665827148427</v>
      </c>
      <c r="AP389" s="88">
        <v>613.91552734375</v>
      </c>
      <c r="AQ389" s="88">
        <v>32994.820809931327</v>
      </c>
      <c r="AR389" s="88">
        <v>29713.266583496101</v>
      </c>
      <c r="AS389" s="88">
        <v>33042.864170974237</v>
      </c>
      <c r="AT389" s="88">
        <v>10907.373820312505</v>
      </c>
      <c r="AU389" s="88">
        <v>33996.169433593757</v>
      </c>
      <c r="AV389" s="88">
        <v>17653.270515625019</v>
      </c>
      <c r="AW389" s="88">
        <v>2200.7688935546921</v>
      </c>
      <c r="AX389" s="88">
        <v>27821.747814941409</v>
      </c>
      <c r="AY389" s="88">
        <v>33935.952805171946</v>
      </c>
    </row>
    <row r="390" spans="1:51" x14ac:dyDescent="0.25">
      <c r="A390" s="86">
        <v>43513</v>
      </c>
      <c r="B390" s="87">
        <v>5</v>
      </c>
      <c r="C390" s="88">
        <v>23009.582236328126</v>
      </c>
      <c r="D390" s="88">
        <v>24235.399886718737</v>
      </c>
      <c r="E390" s="88">
        <v>11362.922670898439</v>
      </c>
      <c r="F390" s="88">
        <v>35014.192541015633</v>
      </c>
      <c r="G390" s="88">
        <v>18309.896214843775</v>
      </c>
      <c r="H390" s="88">
        <v>3283.7406890468806</v>
      </c>
      <c r="I390" s="88">
        <v>20596.363544207019</v>
      </c>
      <c r="J390" s="88">
        <v>84.624237060546903</v>
      </c>
      <c r="K390" s="88">
        <v>11136.785766601557</v>
      </c>
      <c r="L390" s="88">
        <v>9999.9606796875069</v>
      </c>
      <c r="M390" s="88">
        <v>18675.713473156233</v>
      </c>
      <c r="N390" s="88">
        <v>10397.331361328141</v>
      </c>
      <c r="O390" s="88">
        <v>27914.590760742183</v>
      </c>
      <c r="P390" s="88">
        <v>2265.3353447265699</v>
      </c>
      <c r="Q390" s="88">
        <v>31.147302627563466</v>
      </c>
      <c r="R390" s="88">
        <v>1248.9874450683599</v>
      </c>
      <c r="S390" s="88">
        <v>27025.88852832032</v>
      </c>
      <c r="T390" s="88">
        <v>10647.502883789051</v>
      </c>
      <c r="U390" s="88">
        <v>5336.9471542968804</v>
      </c>
      <c r="V390" s="88">
        <v>38397.261089843785</v>
      </c>
      <c r="W390" s="88">
        <v>2737.6137207031247</v>
      </c>
      <c r="X390" s="88">
        <v>12967.482611605441</v>
      </c>
      <c r="Y390" s="88">
        <v>8714.2174687499992</v>
      </c>
      <c r="Z390" s="88">
        <v>364.8688740722655</v>
      </c>
      <c r="AA390" s="88">
        <v>18497.740297851589</v>
      </c>
      <c r="AB390" s="88">
        <v>15659.908140113483</v>
      </c>
      <c r="AC390" s="88">
        <v>17256.109240837119</v>
      </c>
      <c r="AD390" s="88">
        <v>26423.00925925003</v>
      </c>
      <c r="AE390" s="88">
        <v>6607.8556337890568</v>
      </c>
      <c r="AF390" s="88">
        <v>24.298578869047624</v>
      </c>
      <c r="AG390" s="88">
        <v>14884.792113281252</v>
      </c>
      <c r="AH390" s="88">
        <v>29202.184191406264</v>
      </c>
      <c r="AI390" s="88">
        <v>7185.7295166015592</v>
      </c>
      <c r="AJ390" s="88">
        <v>54.487054443360265</v>
      </c>
      <c r="AK390" s="88">
        <v>4105.9474267578098</v>
      </c>
      <c r="AL390" s="88">
        <v>12391.299271484386</v>
      </c>
      <c r="AM390" s="88">
        <v>15731.232514898456</v>
      </c>
      <c r="AN390" s="88">
        <v>2465.900781249999</v>
      </c>
      <c r="AO390" s="88">
        <v>25957.992156738299</v>
      </c>
      <c r="AP390" s="88">
        <v>601.3100280761721</v>
      </c>
      <c r="AQ390" s="88">
        <v>32284.269789751637</v>
      </c>
      <c r="AR390" s="88">
        <v>28600.859357910129</v>
      </c>
      <c r="AS390" s="88">
        <v>31522.768432046614</v>
      </c>
      <c r="AT390" s="88">
        <v>10850.465152343766</v>
      </c>
      <c r="AU390" s="88">
        <v>32974.424121093791</v>
      </c>
      <c r="AV390" s="88">
        <v>16553.740359375006</v>
      </c>
      <c r="AW390" s="88">
        <v>2054.9399116210889</v>
      </c>
      <c r="AX390" s="88">
        <v>26152.177810058594</v>
      </c>
      <c r="AY390" s="88">
        <v>33473.610528078163</v>
      </c>
    </row>
    <row r="391" spans="1:51" x14ac:dyDescent="0.25">
      <c r="A391" s="86">
        <v>43513</v>
      </c>
      <c r="B391" s="87">
        <v>6</v>
      </c>
      <c r="C391" s="88">
        <v>24946.836357421864</v>
      </c>
      <c r="D391" s="88">
        <v>23534.162384765637</v>
      </c>
      <c r="E391" s="88">
        <v>11291.78020019531</v>
      </c>
      <c r="F391" s="88">
        <v>32482.794906250001</v>
      </c>
      <c r="G391" s="88">
        <v>18221.681410156245</v>
      </c>
      <c r="H391" s="88">
        <v>3471.6347722812397</v>
      </c>
      <c r="I391" s="88">
        <v>20251.296440382812</v>
      </c>
      <c r="J391" s="88">
        <v>79.200929641723604</v>
      </c>
      <c r="K391" s="88">
        <v>10825.96474609375</v>
      </c>
      <c r="L391" s="88">
        <v>9998.6349365234164</v>
      </c>
      <c r="M391" s="88">
        <v>18157.970181250017</v>
      </c>
      <c r="N391" s="88">
        <v>10387.581804687507</v>
      </c>
      <c r="O391" s="88">
        <v>27614.023195312511</v>
      </c>
      <c r="P391" s="88">
        <v>2293.7526562499993</v>
      </c>
      <c r="Q391" s="88">
        <v>30.966338634490967</v>
      </c>
      <c r="R391" s="88">
        <v>1202.40795288086</v>
      </c>
      <c r="S391" s="88">
        <v>26046.115562500017</v>
      </c>
      <c r="T391" s="88">
        <v>10490.321570312495</v>
      </c>
      <c r="U391" s="88">
        <v>5274.9135146484386</v>
      </c>
      <c r="V391" s="88">
        <v>37647.633880859365</v>
      </c>
      <c r="W391" s="88">
        <v>2783.9797851562507</v>
      </c>
      <c r="X391" s="88">
        <v>13226.504510253917</v>
      </c>
      <c r="Y391" s="88">
        <v>7877.82969531251</v>
      </c>
      <c r="Z391" s="88">
        <v>369.35896936035158</v>
      </c>
      <c r="AA391" s="88">
        <v>18147.422386718768</v>
      </c>
      <c r="AB391" s="88">
        <v>15663.637484840028</v>
      </c>
      <c r="AC391" s="88">
        <v>17211.596947929396</v>
      </c>
      <c r="AD391" s="88">
        <v>25943.094729531258</v>
      </c>
      <c r="AE391" s="88">
        <v>6432.511297851569</v>
      </c>
      <c r="AF391" s="88">
        <v>24.298578869047624</v>
      </c>
      <c r="AG391" s="88">
        <v>14619.89819140625</v>
      </c>
      <c r="AH391" s="88">
        <v>28400.528802734396</v>
      </c>
      <c r="AI391" s="88">
        <v>7056.5423339843601</v>
      </c>
      <c r="AJ391" s="88">
        <v>61.69470190429702</v>
      </c>
      <c r="AK391" s="88">
        <v>4193.4023535156302</v>
      </c>
      <c r="AL391" s="88">
        <v>11910.431312499997</v>
      </c>
      <c r="AM391" s="88">
        <v>15378.028084585925</v>
      </c>
      <c r="AN391" s="88">
        <v>2508.6989746093795</v>
      </c>
      <c r="AO391" s="88">
        <v>25313.53485693358</v>
      </c>
      <c r="AP391" s="88">
        <v>587.749755859375</v>
      </c>
      <c r="AQ391" s="88">
        <v>31658.07927813441</v>
      </c>
      <c r="AR391" s="88">
        <v>28012.717517578116</v>
      </c>
      <c r="AS391" s="88">
        <v>30602.97593968669</v>
      </c>
      <c r="AT391" s="88">
        <v>10593.208814453135</v>
      </c>
      <c r="AU391" s="88">
        <v>32274.332566406283</v>
      </c>
      <c r="AV391" s="88">
        <v>16011.420318359376</v>
      </c>
      <c r="AW391" s="88">
        <v>1978.6350947265673</v>
      </c>
      <c r="AX391" s="88">
        <v>25321.80899780272</v>
      </c>
      <c r="AY391" s="88">
        <v>33176.486438937514</v>
      </c>
    </row>
    <row r="392" spans="1:51" x14ac:dyDescent="0.25">
      <c r="A392" s="86">
        <v>43513</v>
      </c>
      <c r="B392" s="87">
        <v>7</v>
      </c>
      <c r="C392" s="88">
        <v>25252.134947265597</v>
      </c>
      <c r="D392" s="88">
        <v>23425.860076171877</v>
      </c>
      <c r="E392" s="88">
        <v>11231.881601562516</v>
      </c>
      <c r="F392" s="88">
        <v>32690.317244140588</v>
      </c>
      <c r="G392" s="88">
        <v>18612.194712890632</v>
      </c>
      <c r="H392" s="88">
        <v>3701.1458430703187</v>
      </c>
      <c r="I392" s="88">
        <v>20416.445460160143</v>
      </c>
      <c r="J392" s="88">
        <v>83.807645797729492</v>
      </c>
      <c r="K392" s="88">
        <v>10673.745019531263</v>
      </c>
      <c r="L392" s="88">
        <v>9820.5437373046843</v>
      </c>
      <c r="M392" s="88">
        <v>18008.32540446876</v>
      </c>
      <c r="N392" s="88">
        <v>10196.104636718748</v>
      </c>
      <c r="O392" s="88">
        <v>27413.364402343763</v>
      </c>
      <c r="P392" s="88">
        <v>2327.1980849609308</v>
      </c>
      <c r="Q392" s="88">
        <v>30.491331577301029</v>
      </c>
      <c r="R392" s="88">
        <v>1188.8721313476572</v>
      </c>
      <c r="S392" s="88">
        <v>25671.810842773441</v>
      </c>
      <c r="T392" s="88">
        <v>10620.521364257838</v>
      </c>
      <c r="U392" s="88">
        <v>5268.0323544921885</v>
      </c>
      <c r="V392" s="88">
        <v>37012.461698984356</v>
      </c>
      <c r="W392" s="88">
        <v>2715.282104492188</v>
      </c>
      <c r="X392" s="88">
        <v>13496.256221003934</v>
      </c>
      <c r="Y392" s="88">
        <v>7347.315816406237</v>
      </c>
      <c r="Z392" s="88">
        <v>365.5708599487304</v>
      </c>
      <c r="AA392" s="88">
        <v>18209.835014648466</v>
      </c>
      <c r="AB392" s="88">
        <v>15686.436832496265</v>
      </c>
      <c r="AC392" s="88">
        <v>16964.237867912299</v>
      </c>
      <c r="AD392" s="88">
        <v>25870.020860687531</v>
      </c>
      <c r="AE392" s="88">
        <v>6012.2140258788841</v>
      </c>
      <c r="AF392" s="88">
        <v>24.298578869047624</v>
      </c>
      <c r="AG392" s="88">
        <v>15071.129148437501</v>
      </c>
      <c r="AH392" s="88">
        <v>28015.823792968757</v>
      </c>
      <c r="AI392" s="88">
        <v>6968.0746826171999</v>
      </c>
      <c r="AJ392" s="88">
        <v>50.390872802734052</v>
      </c>
      <c r="AK392" s="88">
        <v>4101.3259326171892</v>
      </c>
      <c r="AL392" s="88">
        <v>11793.233079101547</v>
      </c>
      <c r="AM392" s="88">
        <v>15316.912584414056</v>
      </c>
      <c r="AN392" s="88">
        <v>2692.8678222656204</v>
      </c>
      <c r="AO392" s="88">
        <v>25050.785900878916</v>
      </c>
      <c r="AP392" s="88">
        <v>592.79367065429597</v>
      </c>
      <c r="AQ392" s="88">
        <v>31456.599100532861</v>
      </c>
      <c r="AR392" s="88">
        <v>27875.994016601533</v>
      </c>
      <c r="AS392" s="88">
        <v>30264.991441821428</v>
      </c>
      <c r="AT392" s="88">
        <v>10534.593070312496</v>
      </c>
      <c r="AU392" s="88">
        <v>32141.080910156274</v>
      </c>
      <c r="AV392" s="88">
        <v>15835.88240625001</v>
      </c>
      <c r="AW392" s="88">
        <v>1943.2246494140652</v>
      </c>
      <c r="AX392" s="88">
        <v>25138.042747802734</v>
      </c>
      <c r="AY392" s="88">
        <v>33305.815728750029</v>
      </c>
    </row>
    <row r="393" spans="1:51" x14ac:dyDescent="0.25">
      <c r="A393" s="86">
        <v>43513</v>
      </c>
      <c r="B393" s="87">
        <v>8</v>
      </c>
      <c r="C393" s="88">
        <v>24394.973470703168</v>
      </c>
      <c r="D393" s="88">
        <v>22393.305896484399</v>
      </c>
      <c r="E393" s="88">
        <v>10428.41899902343</v>
      </c>
      <c r="F393" s="88">
        <v>31960.638773437509</v>
      </c>
      <c r="G393" s="88">
        <v>17238.334049082965</v>
      </c>
      <c r="H393" s="88">
        <v>3478.2486317031171</v>
      </c>
      <c r="I393" s="88">
        <v>20041.022419500012</v>
      </c>
      <c r="J393" s="88">
        <v>89.048688888549805</v>
      </c>
      <c r="K393" s="88">
        <v>10225.798681640628</v>
      </c>
      <c r="L393" s="88">
        <v>9923.9959033203068</v>
      </c>
      <c r="M393" s="88">
        <v>16700.386479562523</v>
      </c>
      <c r="N393" s="88">
        <v>9053.1273046874994</v>
      </c>
      <c r="O393" s="88">
        <v>26878.914708984375</v>
      </c>
      <c r="P393" s="88">
        <v>2243.2579541376317</v>
      </c>
      <c r="Q393" s="88">
        <v>30.2140440940857</v>
      </c>
      <c r="R393" s="88">
        <v>1024.6869323730471</v>
      </c>
      <c r="S393" s="88">
        <v>23889.288300781249</v>
      </c>
      <c r="T393" s="88">
        <v>9550.3984160156142</v>
      </c>
      <c r="U393" s="88">
        <v>4435.4951435546891</v>
      </c>
      <c r="V393" s="88">
        <v>35728.206358437506</v>
      </c>
      <c r="W393" s="88">
        <v>2441.8243896484378</v>
      </c>
      <c r="X393" s="88">
        <v>12368.600116898406</v>
      </c>
      <c r="Y393" s="88">
        <v>6978.3511308593706</v>
      </c>
      <c r="Z393" s="88">
        <v>338.37434375000015</v>
      </c>
      <c r="AA393" s="88">
        <v>17398.278117187529</v>
      </c>
      <c r="AB393" s="88">
        <v>15655.64886569941</v>
      </c>
      <c r="AC393" s="88">
        <v>15910.194985122684</v>
      </c>
      <c r="AD393" s="88">
        <v>24036.971027875006</v>
      </c>
      <c r="AE393" s="88">
        <v>5083.8007844405793</v>
      </c>
      <c r="AF393" s="88">
        <v>24.298578869047624</v>
      </c>
      <c r="AG393" s="88">
        <v>13788.137720703126</v>
      </c>
      <c r="AH393" s="88">
        <v>25236.980792968749</v>
      </c>
      <c r="AI393" s="88">
        <v>6145.955053710939</v>
      </c>
      <c r="AJ393" s="88">
        <v>41.49839990234409</v>
      </c>
      <c r="AK393" s="88">
        <v>4133.5821331028465</v>
      </c>
      <c r="AL393" s="88">
        <v>11321.815816406252</v>
      </c>
      <c r="AM393" s="88">
        <v>13802.207886937493</v>
      </c>
      <c r="AN393" s="88">
        <v>2377.8856933593784</v>
      </c>
      <c r="AO393" s="88">
        <v>23843.627568847663</v>
      </c>
      <c r="AP393" s="88">
        <v>515.11105740070343</v>
      </c>
      <c r="AQ393" s="88">
        <v>30939.375786196873</v>
      </c>
      <c r="AR393" s="88">
        <v>26450.219982421895</v>
      </c>
      <c r="AS393" s="88">
        <v>28348.090323329663</v>
      </c>
      <c r="AT393" s="88">
        <v>9666.6811484375048</v>
      </c>
      <c r="AU393" s="88">
        <v>30484.130164062466</v>
      </c>
      <c r="AV393" s="88">
        <v>14271.370619140636</v>
      </c>
      <c r="AW393" s="88">
        <v>1649.1690566406296</v>
      </c>
      <c r="AX393" s="88">
        <v>22750.702154541003</v>
      </c>
      <c r="AY393" s="88">
        <v>33116.412800453174</v>
      </c>
    </row>
    <row r="394" spans="1:51" x14ac:dyDescent="0.25">
      <c r="A394" s="86">
        <v>43513</v>
      </c>
      <c r="B394" s="87">
        <v>9</v>
      </c>
      <c r="C394" s="88">
        <v>24914.095603515627</v>
      </c>
      <c r="D394" s="88">
        <v>23278.088957031239</v>
      </c>
      <c r="E394" s="88">
        <v>10692.956694335946</v>
      </c>
      <c r="F394" s="88">
        <v>33582.200939453149</v>
      </c>
      <c r="G394" s="88">
        <v>18321.364189359665</v>
      </c>
      <c r="H394" s="88">
        <v>3531.527421515621</v>
      </c>
      <c r="I394" s="88">
        <v>21953.676925601569</v>
      </c>
      <c r="J394" s="88">
        <v>98.807401657104407</v>
      </c>
      <c r="K394" s="88">
        <v>10789.017236328131</v>
      </c>
      <c r="L394" s="88">
        <v>16512.185340820328</v>
      </c>
      <c r="M394" s="88">
        <v>16051.778375921896</v>
      </c>
      <c r="N394" s="88">
        <v>9183.0427304687364</v>
      </c>
      <c r="O394" s="88">
        <v>28158.766655273423</v>
      </c>
      <c r="P394" s="88">
        <v>2453.1195138847397</v>
      </c>
      <c r="Q394" s="88">
        <v>30.936229228973389</v>
      </c>
      <c r="R394" s="88">
        <v>1074.8835327148431</v>
      </c>
      <c r="S394" s="88">
        <v>25051.085199218767</v>
      </c>
      <c r="T394" s="88">
        <v>9183.6129121093909</v>
      </c>
      <c r="U394" s="88">
        <v>4258.5808203125007</v>
      </c>
      <c r="V394" s="88">
        <v>36447.838834843766</v>
      </c>
      <c r="W394" s="88">
        <v>2332.902111816406</v>
      </c>
      <c r="X394" s="88">
        <v>12047.089245933599</v>
      </c>
      <c r="Y394" s="88">
        <v>6873.4952031250104</v>
      </c>
      <c r="Z394" s="88">
        <v>323.40258745727533</v>
      </c>
      <c r="AA394" s="88">
        <v>17910.923457031255</v>
      </c>
      <c r="AB394" s="88">
        <v>16667.859898902541</v>
      </c>
      <c r="AC394" s="88">
        <v>16107.381818504349</v>
      </c>
      <c r="AD394" s="88">
        <v>24975.096051906257</v>
      </c>
      <c r="AE394" s="88">
        <v>4927.4910208089932</v>
      </c>
      <c r="AF394" s="88">
        <v>24.298578869047624</v>
      </c>
      <c r="AG394" s="88">
        <v>14868.635929687494</v>
      </c>
      <c r="AH394" s="88">
        <v>26073.231091796875</v>
      </c>
      <c r="AI394" s="88">
        <v>6205.8442138671799</v>
      </c>
      <c r="AJ394" s="88">
        <v>40.02280493164001</v>
      </c>
      <c r="AK394" s="88">
        <v>4371.1303244842575</v>
      </c>
      <c r="AL394" s="88">
        <v>11751.687708007807</v>
      </c>
      <c r="AM394" s="88">
        <v>13795.267519351542</v>
      </c>
      <c r="AN394" s="88">
        <v>2533.7513183593705</v>
      </c>
      <c r="AO394" s="88">
        <v>25164.474293457053</v>
      </c>
      <c r="AP394" s="88">
        <v>446.52382755279666</v>
      </c>
      <c r="AQ394" s="88">
        <v>32140.962189001631</v>
      </c>
      <c r="AR394" s="88">
        <v>27356.394012695291</v>
      </c>
      <c r="AS394" s="88">
        <v>29533.078701392056</v>
      </c>
      <c r="AT394" s="88">
        <v>9539.4189257812504</v>
      </c>
      <c r="AU394" s="88">
        <v>31944.791869140638</v>
      </c>
      <c r="AV394" s="88">
        <v>14702.440080078131</v>
      </c>
      <c r="AW394" s="88">
        <v>1641.6437001953047</v>
      </c>
      <c r="AX394" s="88">
        <v>23546.441175537118</v>
      </c>
      <c r="AY394" s="88">
        <v>34053.817413468831</v>
      </c>
    </row>
    <row r="395" spans="1:51" x14ac:dyDescent="0.25">
      <c r="A395" s="86">
        <v>43513</v>
      </c>
      <c r="B395" s="87">
        <v>10</v>
      </c>
      <c r="C395" s="88">
        <v>27330.469250000027</v>
      </c>
      <c r="D395" s="88">
        <v>25574.415990234385</v>
      </c>
      <c r="E395" s="88">
        <v>12241.289111328128</v>
      </c>
      <c r="F395" s="88">
        <v>37498.181271484376</v>
      </c>
      <c r="G395" s="88">
        <v>21251.164937887566</v>
      </c>
      <c r="H395" s="88">
        <v>4180.2049694687621</v>
      </c>
      <c r="I395" s="88">
        <v>24580.657715050776</v>
      </c>
      <c r="J395" s="88">
        <v>113.99148750305179</v>
      </c>
      <c r="K395" s="88">
        <v>12006.387280273429</v>
      </c>
      <c r="L395" s="88">
        <v>6386.6977402343646</v>
      </c>
      <c r="M395" s="88">
        <v>16988.299291859395</v>
      </c>
      <c r="N395" s="88">
        <v>10644.067513671871</v>
      </c>
      <c r="O395" s="88">
        <v>31417.554338867176</v>
      </c>
      <c r="P395" s="88">
        <v>2973.4054009674069</v>
      </c>
      <c r="Q395" s="88">
        <v>31.164577484130863</v>
      </c>
      <c r="R395" s="88">
        <v>1203.4246582031251</v>
      </c>
      <c r="S395" s="88">
        <v>28052.276028320332</v>
      </c>
      <c r="T395" s="88">
        <v>10693.018876953143</v>
      </c>
      <c r="U395" s="88">
        <v>4874.45018261719</v>
      </c>
      <c r="V395" s="88">
        <v>40942.135010468744</v>
      </c>
      <c r="W395" s="88">
        <v>2491.1516723632812</v>
      </c>
      <c r="X395" s="88">
        <v>12431.029350488292</v>
      </c>
      <c r="Y395" s="88">
        <v>7437.7072988281125</v>
      </c>
      <c r="Z395" s="88">
        <v>343.51851538696286</v>
      </c>
      <c r="AA395" s="88">
        <v>20226.267829101587</v>
      </c>
      <c r="AB395" s="88">
        <v>18144.240496558763</v>
      </c>
      <c r="AC395" s="88">
        <v>17805.782201263439</v>
      </c>
      <c r="AD395" s="88">
        <v>28417.907387656254</v>
      </c>
      <c r="AE395" s="88">
        <v>4680.1273608139063</v>
      </c>
      <c r="AF395" s="88">
        <v>24.298578869047624</v>
      </c>
      <c r="AG395" s="88">
        <v>16645.103964843755</v>
      </c>
      <c r="AH395" s="88">
        <v>29550.137720703115</v>
      </c>
      <c r="AI395" s="88">
        <v>7322.86376953125</v>
      </c>
      <c r="AJ395" s="88">
        <v>41.810114746093888</v>
      </c>
      <c r="AK395" s="88">
        <v>4693.0208849914534</v>
      </c>
      <c r="AL395" s="88">
        <v>13313.804796875</v>
      </c>
      <c r="AM395" s="88">
        <v>17589.916417851593</v>
      </c>
      <c r="AN395" s="88">
        <v>2919.9765136718802</v>
      </c>
      <c r="AO395" s="88">
        <v>29539.0707558594</v>
      </c>
      <c r="AP395" s="88">
        <v>410.87419128417923</v>
      </c>
      <c r="AQ395" s="88">
        <v>34773.658136173544</v>
      </c>
      <c r="AR395" s="88">
        <v>30748.753282226542</v>
      </c>
      <c r="AS395" s="88">
        <v>33602.487649014824</v>
      </c>
      <c r="AT395" s="88">
        <v>9839.6544023437582</v>
      </c>
      <c r="AU395" s="88">
        <v>35551.634695312488</v>
      </c>
      <c r="AV395" s="88">
        <v>16626.813828124989</v>
      </c>
      <c r="AW395" s="88">
        <v>1860.9676269019571</v>
      </c>
      <c r="AX395" s="88">
        <v>26695.67244628906</v>
      </c>
      <c r="AY395" s="88">
        <v>36721.39549170321</v>
      </c>
    </row>
    <row r="396" spans="1:51" x14ac:dyDescent="0.25">
      <c r="A396" s="86">
        <v>43513</v>
      </c>
      <c r="B396" s="87">
        <v>11</v>
      </c>
      <c r="C396" s="88">
        <v>29374.857275390634</v>
      </c>
      <c r="D396" s="88">
        <v>28266.919386718771</v>
      </c>
      <c r="E396" s="88">
        <v>13973.51264648438</v>
      </c>
      <c r="F396" s="88">
        <v>41764.92304687501</v>
      </c>
      <c r="G396" s="88">
        <v>23488.018264999395</v>
      </c>
      <c r="H396" s="88">
        <v>4733.1676980781313</v>
      </c>
      <c r="I396" s="88">
        <v>27214.849507929677</v>
      </c>
      <c r="J396" s="88">
        <v>140.34920120239258</v>
      </c>
      <c r="K396" s="88">
        <v>13221.57775878905</v>
      </c>
      <c r="L396" s="88">
        <v>6643.4993964843634</v>
      </c>
      <c r="M396" s="88">
        <v>18000.447001843753</v>
      </c>
      <c r="N396" s="88">
        <v>11986.974064453119</v>
      </c>
      <c r="O396" s="88">
        <v>34977.347936523423</v>
      </c>
      <c r="P396" s="88">
        <v>3230.0586093933098</v>
      </c>
      <c r="Q396" s="88">
        <v>31.80942964553833</v>
      </c>
      <c r="R396" s="88">
        <v>1343.9240600585936</v>
      </c>
      <c r="S396" s="88">
        <v>31254.822731445322</v>
      </c>
      <c r="T396" s="88">
        <v>12399.897174804699</v>
      </c>
      <c r="U396" s="88">
        <v>5492.1445625000106</v>
      </c>
      <c r="V396" s="88">
        <v>46302.766335468761</v>
      </c>
      <c r="W396" s="88">
        <v>2808.256701660157</v>
      </c>
      <c r="X396" s="88">
        <v>13291.223170828143</v>
      </c>
      <c r="Y396" s="88">
        <v>8153.2156132812506</v>
      </c>
      <c r="Z396" s="88">
        <v>362.02830846557629</v>
      </c>
      <c r="AA396" s="88">
        <v>22709.834658203126</v>
      </c>
      <c r="AB396" s="88">
        <v>19410.789811011928</v>
      </c>
      <c r="AC396" s="88">
        <v>19614.963250907898</v>
      </c>
      <c r="AD396" s="88">
        <v>31965.018601218744</v>
      </c>
      <c r="AE396" s="88">
        <v>5067.5155944580074</v>
      </c>
      <c r="AF396" s="88">
        <v>24.298578869047624</v>
      </c>
      <c r="AG396" s="88">
        <v>18070.937992187493</v>
      </c>
      <c r="AH396" s="88">
        <v>33560.834156249977</v>
      </c>
      <c r="AI396" s="88">
        <v>8252.5727294921799</v>
      </c>
      <c r="AJ396" s="88">
        <v>42.175102539061953</v>
      </c>
      <c r="AK396" s="88">
        <v>4937.9409322631845</v>
      </c>
      <c r="AL396" s="88">
        <v>14970.186418945319</v>
      </c>
      <c r="AM396" s="88">
        <v>19108.612771921886</v>
      </c>
      <c r="AN396" s="88">
        <v>3365.7353515625105</v>
      </c>
      <c r="AO396" s="88">
        <v>33239.989124511725</v>
      </c>
      <c r="AP396" s="88">
        <v>395.29315185546898</v>
      </c>
      <c r="AQ396" s="88">
        <v>38133.523298868829</v>
      </c>
      <c r="AR396" s="88">
        <v>34133.948385253869</v>
      </c>
      <c r="AS396" s="88">
        <v>37826.203633693418</v>
      </c>
      <c r="AT396" s="88">
        <v>10520.261367187513</v>
      </c>
      <c r="AU396" s="88">
        <v>39400.362138671851</v>
      </c>
      <c r="AV396" s="88">
        <v>18784.032892578125</v>
      </c>
      <c r="AW396" s="88">
        <v>2138.9266123047769</v>
      </c>
      <c r="AX396" s="88">
        <v>30075.550756835935</v>
      </c>
      <c r="AY396" s="88">
        <v>38932.464579749991</v>
      </c>
    </row>
    <row r="397" spans="1:51" x14ac:dyDescent="0.25">
      <c r="A397" s="86">
        <v>43513</v>
      </c>
      <c r="B397" s="87">
        <v>12</v>
      </c>
      <c r="C397" s="88">
        <v>31083.090142578101</v>
      </c>
      <c r="D397" s="88">
        <v>30434.764447265632</v>
      </c>
      <c r="E397" s="88">
        <v>15506.356796874996</v>
      </c>
      <c r="F397" s="88">
        <v>45540.377082031271</v>
      </c>
      <c r="G397" s="88">
        <v>25510.40342531434</v>
      </c>
      <c r="H397" s="88">
        <v>5209.1595622187551</v>
      </c>
      <c r="I397" s="88">
        <v>29329.865308421857</v>
      </c>
      <c r="J397" s="88">
        <v>153.62493133544919</v>
      </c>
      <c r="K397" s="88">
        <v>13964.550903320307</v>
      </c>
      <c r="L397" s="88">
        <v>6779.5180429687807</v>
      </c>
      <c r="M397" s="88">
        <v>18802.09666671872</v>
      </c>
      <c r="N397" s="88">
        <v>13085.242554687498</v>
      </c>
      <c r="O397" s="88">
        <v>37783.412086914068</v>
      </c>
      <c r="P397" s="88">
        <v>3346.8592706542941</v>
      </c>
      <c r="Q397" s="88">
        <v>32.024100303649909</v>
      </c>
      <c r="R397" s="88">
        <v>1477.5990722656247</v>
      </c>
      <c r="S397" s="88">
        <v>34004.732058593749</v>
      </c>
      <c r="T397" s="88">
        <v>13875.442947265625</v>
      </c>
      <c r="U397" s="88">
        <v>6139.1848378906307</v>
      </c>
      <c r="V397" s="88">
        <v>50463.666049375017</v>
      </c>
      <c r="W397" s="88">
        <v>2932.8918701171879</v>
      </c>
      <c r="X397" s="88">
        <v>13859.880977156256</v>
      </c>
      <c r="Y397" s="88">
        <v>8588.2580078124993</v>
      </c>
      <c r="Z397" s="88">
        <v>364.79868276367193</v>
      </c>
      <c r="AA397" s="88">
        <v>24251.337186523462</v>
      </c>
      <c r="AB397" s="88">
        <v>20305.075404761908</v>
      </c>
      <c r="AC397" s="88">
        <v>21330.125355804441</v>
      </c>
      <c r="AD397" s="88">
        <v>35279.886595593758</v>
      </c>
      <c r="AE397" s="88">
        <v>5220.0643064758096</v>
      </c>
      <c r="AF397" s="88">
        <v>24.298578869047624</v>
      </c>
      <c r="AG397" s="88">
        <v>19267.491257812489</v>
      </c>
      <c r="AH397" s="88">
        <v>36837.203289062491</v>
      </c>
      <c r="AI397" s="88">
        <v>8894.8844726562475</v>
      </c>
      <c r="AJ397" s="88">
        <v>49.921918212891143</v>
      </c>
      <c r="AK397" s="88">
        <v>5111.8007169433604</v>
      </c>
      <c r="AL397" s="88">
        <v>16138.073819335941</v>
      </c>
      <c r="AM397" s="88">
        <v>20740.8565858125</v>
      </c>
      <c r="AN397" s="88">
        <v>4071.1694824218698</v>
      </c>
      <c r="AO397" s="88">
        <v>35765.565364257796</v>
      </c>
      <c r="AP397" s="88">
        <v>432.31597900390602</v>
      </c>
      <c r="AQ397" s="88">
        <v>40401.946925806333</v>
      </c>
      <c r="AR397" s="88">
        <v>36862.711746582034</v>
      </c>
      <c r="AS397" s="88">
        <v>40835.32601422564</v>
      </c>
      <c r="AT397" s="88">
        <v>11269.647619140627</v>
      </c>
      <c r="AU397" s="88">
        <v>42403.645664062562</v>
      </c>
      <c r="AV397" s="88">
        <v>20583.060775390604</v>
      </c>
      <c r="AW397" s="88">
        <v>2362.976594119129</v>
      </c>
      <c r="AX397" s="88">
        <v>32904.049130859356</v>
      </c>
      <c r="AY397" s="88">
        <v>40296.754258796849</v>
      </c>
    </row>
    <row r="398" spans="1:51" x14ac:dyDescent="0.25">
      <c r="A398" s="86">
        <v>43513</v>
      </c>
      <c r="B398" s="87">
        <v>13</v>
      </c>
      <c r="C398" s="88">
        <v>32206.217199218809</v>
      </c>
      <c r="D398" s="88">
        <v>32245.977482421855</v>
      </c>
      <c r="E398" s="88">
        <v>16708.930087890614</v>
      </c>
      <c r="F398" s="88">
        <v>48089.862523437478</v>
      </c>
      <c r="G398" s="88">
        <v>27313.573181390337</v>
      </c>
      <c r="H398" s="88">
        <v>5077.1779158125082</v>
      </c>
      <c r="I398" s="88">
        <v>30602.074213042932</v>
      </c>
      <c r="J398" s="88">
        <v>160.32981872558602</v>
      </c>
      <c r="K398" s="88">
        <v>14729.295776367197</v>
      </c>
      <c r="L398" s="88">
        <v>6728.9129541015482</v>
      </c>
      <c r="M398" s="88">
        <v>19890.477405093756</v>
      </c>
      <c r="N398" s="88">
        <v>14051.051541015629</v>
      </c>
      <c r="O398" s="88">
        <v>40018.399964843753</v>
      </c>
      <c r="P398" s="88">
        <v>3405.4326507263195</v>
      </c>
      <c r="Q398" s="88">
        <v>32.67878532409668</v>
      </c>
      <c r="R398" s="88">
        <v>1602.6382202148438</v>
      </c>
      <c r="S398" s="88">
        <v>36212.323292968795</v>
      </c>
      <c r="T398" s="88">
        <v>15173.850996093768</v>
      </c>
      <c r="U398" s="88">
        <v>6914.8049248046891</v>
      </c>
      <c r="V398" s="88">
        <v>53968.436653906254</v>
      </c>
      <c r="W398" s="88">
        <v>3056.8565185546868</v>
      </c>
      <c r="X398" s="88">
        <v>14298.226623265617</v>
      </c>
      <c r="Y398" s="88">
        <v>9203.2785546875002</v>
      </c>
      <c r="Z398" s="88">
        <v>367.68335067749018</v>
      </c>
      <c r="AA398" s="88">
        <v>25539.191854492165</v>
      </c>
      <c r="AB398" s="88">
        <v>21026.429551246307</v>
      </c>
      <c r="AC398" s="88">
        <v>22912.394102714537</v>
      </c>
      <c r="AD398" s="88">
        <v>37937.025785781268</v>
      </c>
      <c r="AE398" s="88">
        <v>6005.8962854492165</v>
      </c>
      <c r="AF398" s="88">
        <v>24.298578869047624</v>
      </c>
      <c r="AG398" s="88">
        <v>20438.96440234375</v>
      </c>
      <c r="AH398" s="88">
        <v>39900.957175781208</v>
      </c>
      <c r="AI398" s="88">
        <v>9446.5481445312598</v>
      </c>
      <c r="AJ398" s="88">
        <v>45.849811279296901</v>
      </c>
      <c r="AK398" s="88">
        <v>5280.9446216308606</v>
      </c>
      <c r="AL398" s="88">
        <v>17437.517933593746</v>
      </c>
      <c r="AM398" s="88">
        <v>22327.992667296865</v>
      </c>
      <c r="AN398" s="88">
        <v>4097.3769042968797</v>
      </c>
      <c r="AO398" s="88">
        <v>38282.727039062469</v>
      </c>
      <c r="AP398" s="88">
        <v>466.34983825683594</v>
      </c>
      <c r="AQ398" s="88">
        <v>41924.558051657928</v>
      </c>
      <c r="AR398" s="88">
        <v>39163.90637499994</v>
      </c>
      <c r="AS398" s="88">
        <v>43845.882961040392</v>
      </c>
      <c r="AT398" s="88">
        <v>12061.187957031238</v>
      </c>
      <c r="AU398" s="88">
        <v>45056.427654296895</v>
      </c>
      <c r="AV398" s="88">
        <v>21849.119623046881</v>
      </c>
      <c r="AW398" s="88">
        <v>2538.6140825195366</v>
      </c>
      <c r="AX398" s="88">
        <v>35350.875587158182</v>
      </c>
      <c r="AY398" s="88">
        <v>41834.082971984419</v>
      </c>
    </row>
    <row r="399" spans="1:51" x14ac:dyDescent="0.25">
      <c r="A399" s="86">
        <v>43513</v>
      </c>
      <c r="B399" s="87">
        <v>14</v>
      </c>
      <c r="C399" s="88">
        <v>33491.44053906246</v>
      </c>
      <c r="D399" s="88">
        <v>34096.634214843754</v>
      </c>
      <c r="E399" s="88">
        <v>17853.107451171873</v>
      </c>
      <c r="F399" s="88">
        <v>50670.699964843741</v>
      </c>
      <c r="G399" s="88">
        <v>29287.711757415778</v>
      </c>
      <c r="H399" s="88">
        <v>5225.9038471406348</v>
      </c>
      <c r="I399" s="88">
        <v>32007.861875210961</v>
      </c>
      <c r="J399" s="88">
        <v>164.80711746215809</v>
      </c>
      <c r="K399" s="88">
        <v>15267.30249023439</v>
      </c>
      <c r="L399" s="88">
        <v>6792.8529804687751</v>
      </c>
      <c r="M399" s="88">
        <v>20508.562185078179</v>
      </c>
      <c r="N399" s="88">
        <v>15132.78342578125</v>
      </c>
      <c r="O399" s="88">
        <v>41930.504081054707</v>
      </c>
      <c r="P399" s="88">
        <v>3591.9002679504383</v>
      </c>
      <c r="Q399" s="88">
        <v>32.851891517639153</v>
      </c>
      <c r="R399" s="88">
        <v>1716.3321777343758</v>
      </c>
      <c r="S399" s="88">
        <v>38985.179417968779</v>
      </c>
      <c r="T399" s="88">
        <v>15846.316392578119</v>
      </c>
      <c r="U399" s="88">
        <v>7367.8752568359387</v>
      </c>
      <c r="V399" s="88">
        <v>57958.685247812435</v>
      </c>
      <c r="W399" s="88">
        <v>3252.6951538085946</v>
      </c>
      <c r="X399" s="88">
        <v>14740.373294378916</v>
      </c>
      <c r="Y399" s="88">
        <v>9601.4211210937519</v>
      </c>
      <c r="Z399" s="88">
        <v>365.38900013427735</v>
      </c>
      <c r="AA399" s="88">
        <v>27246.147102539075</v>
      </c>
      <c r="AB399" s="88">
        <v>21683.933314918162</v>
      </c>
      <c r="AC399" s="88">
        <v>23981.418092643748</v>
      </c>
      <c r="AD399" s="88">
        <v>40998.574191999978</v>
      </c>
      <c r="AE399" s="88">
        <v>6388.2973556335601</v>
      </c>
      <c r="AF399" s="88">
        <v>24.298578869047624</v>
      </c>
      <c r="AG399" s="88">
        <v>21765.139117187504</v>
      </c>
      <c r="AH399" s="88">
        <v>43471.149019531193</v>
      </c>
      <c r="AI399" s="88">
        <v>9923.51025390625</v>
      </c>
      <c r="AJ399" s="88">
        <v>49.395677978515067</v>
      </c>
      <c r="AK399" s="88">
        <v>5441.8814646606443</v>
      </c>
      <c r="AL399" s="88">
        <v>18770.26420507814</v>
      </c>
      <c r="AM399" s="88">
        <v>24009.018154484416</v>
      </c>
      <c r="AN399" s="88">
        <v>4336.0710449218905</v>
      </c>
      <c r="AO399" s="88">
        <v>41345.375766601552</v>
      </c>
      <c r="AP399" s="88">
        <v>511.53343200683594</v>
      </c>
      <c r="AQ399" s="88">
        <v>43689.850792392244</v>
      </c>
      <c r="AR399" s="88">
        <v>41716.429346679681</v>
      </c>
      <c r="AS399" s="88">
        <v>47221.699371922077</v>
      </c>
      <c r="AT399" s="88">
        <v>12683.9534453125</v>
      </c>
      <c r="AU399" s="88">
        <v>47589.934421874968</v>
      </c>
      <c r="AV399" s="88">
        <v>23563.457308593752</v>
      </c>
      <c r="AW399" s="88">
        <v>2747.7970913415043</v>
      </c>
      <c r="AX399" s="88">
        <v>38405.557915039084</v>
      </c>
      <c r="AY399" s="88">
        <v>43026.38278840627</v>
      </c>
    </row>
    <row r="400" spans="1:51" x14ac:dyDescent="0.25">
      <c r="A400" s="86">
        <v>43513</v>
      </c>
      <c r="B400" s="87">
        <v>15</v>
      </c>
      <c r="C400" s="88">
        <v>33641.071259765602</v>
      </c>
      <c r="D400" s="88">
        <v>35048.598332031273</v>
      </c>
      <c r="E400" s="88">
        <v>18233.049550781256</v>
      </c>
      <c r="F400" s="88">
        <v>51116.567570312516</v>
      </c>
      <c r="G400" s="88">
        <v>30657.003755999765</v>
      </c>
      <c r="H400" s="88">
        <v>5114.0923595937411</v>
      </c>
      <c r="I400" s="88">
        <v>32718.574817753914</v>
      </c>
      <c r="J400" s="88">
        <v>156.14086151123041</v>
      </c>
      <c r="K400" s="88">
        <v>15633.379150390629</v>
      </c>
      <c r="L400" s="88">
        <v>-1440.0963553161603</v>
      </c>
      <c r="M400" s="88">
        <v>21197.722959718754</v>
      </c>
      <c r="N400" s="88">
        <v>15500.137773437496</v>
      </c>
      <c r="O400" s="88">
        <v>42782.677469726601</v>
      </c>
      <c r="P400" s="88">
        <v>3652.457362127685</v>
      </c>
      <c r="Q400" s="88">
        <v>33.054235458374023</v>
      </c>
      <c r="R400" s="88">
        <v>1775.2045654296878</v>
      </c>
      <c r="S400" s="88">
        <v>40764.220968750007</v>
      </c>
      <c r="T400" s="88">
        <v>16145.914246093747</v>
      </c>
      <c r="U400" s="88">
        <v>7426.5115029296903</v>
      </c>
      <c r="V400" s="88">
        <v>59574.341545000068</v>
      </c>
      <c r="W400" s="88">
        <v>3325.8321166992191</v>
      </c>
      <c r="X400" s="88">
        <v>15500.630939957093</v>
      </c>
      <c r="Y400" s="88">
        <v>9936.5299179687463</v>
      </c>
      <c r="Z400" s="88">
        <v>378.9665787353515</v>
      </c>
      <c r="AA400" s="88">
        <v>28173.103561523396</v>
      </c>
      <c r="AB400" s="88">
        <v>22078.0766391369</v>
      </c>
      <c r="AC400" s="88">
        <v>24211.669852462757</v>
      </c>
      <c r="AD400" s="88">
        <v>43104.74135278129</v>
      </c>
      <c r="AE400" s="88">
        <v>6838.7916647461097</v>
      </c>
      <c r="AF400" s="88">
        <v>24.298578869047624</v>
      </c>
      <c r="AG400" s="88">
        <v>22419.440156249995</v>
      </c>
      <c r="AH400" s="88">
        <v>45663.521714843766</v>
      </c>
      <c r="AI400" s="88">
        <v>10420.544531249991</v>
      </c>
      <c r="AJ400" s="88">
        <v>46.738754394530957</v>
      </c>
      <c r="AK400" s="88">
        <v>5602.8815384643576</v>
      </c>
      <c r="AL400" s="88">
        <v>19750.058650390634</v>
      </c>
      <c r="AM400" s="88">
        <v>24513.729307687507</v>
      </c>
      <c r="AN400" s="88">
        <v>5259.7674316406301</v>
      </c>
      <c r="AO400" s="88">
        <v>42900.771400390629</v>
      </c>
      <c r="AP400" s="88">
        <v>522.16114807128997</v>
      </c>
      <c r="AQ400" s="88">
        <v>44611.124395517319</v>
      </c>
      <c r="AR400" s="88">
        <v>42991.348876953118</v>
      </c>
      <c r="AS400" s="88">
        <v>49153.048667816161</v>
      </c>
      <c r="AT400" s="88">
        <v>12678.037062500018</v>
      </c>
      <c r="AU400" s="88">
        <v>49100.467900390664</v>
      </c>
      <c r="AV400" s="88">
        <v>24734.088056640638</v>
      </c>
      <c r="AW400" s="88">
        <v>2964.3474555664166</v>
      </c>
      <c r="AX400" s="88">
        <v>40280.154240722652</v>
      </c>
      <c r="AY400" s="88">
        <v>43365.064336624979</v>
      </c>
    </row>
    <row r="401" spans="1:51" x14ac:dyDescent="0.25">
      <c r="A401" s="86">
        <v>43513</v>
      </c>
      <c r="B401" s="87">
        <v>16</v>
      </c>
      <c r="C401" s="88">
        <v>32600.453173828151</v>
      </c>
      <c r="D401" s="88">
        <v>35135.079378906245</v>
      </c>
      <c r="E401" s="88">
        <v>18067.627978515615</v>
      </c>
      <c r="F401" s="88">
        <v>50256.227507812502</v>
      </c>
      <c r="G401" s="88">
        <v>30773.108342157026</v>
      </c>
      <c r="H401" s="88">
        <v>5038.1814309687597</v>
      </c>
      <c r="I401" s="88">
        <v>32536.080168488294</v>
      </c>
      <c r="J401" s="88">
        <v>152.86528396606451</v>
      </c>
      <c r="K401" s="88">
        <v>15401.639379882803</v>
      </c>
      <c r="L401" s="88">
        <v>12560.613999023439</v>
      </c>
      <c r="M401" s="88">
        <v>21177.611881937511</v>
      </c>
      <c r="N401" s="88">
        <v>15360.990066406246</v>
      </c>
      <c r="O401" s="88">
        <v>41947.062847656227</v>
      </c>
      <c r="P401" s="88">
        <v>3769.3287168334964</v>
      </c>
      <c r="Q401" s="88">
        <v>33.437525749206543</v>
      </c>
      <c r="R401" s="88">
        <v>1754.15361328125</v>
      </c>
      <c r="S401" s="88">
        <v>40478.087289062511</v>
      </c>
      <c r="T401" s="88">
        <v>15960.682673828132</v>
      </c>
      <c r="U401" s="88">
        <v>7223.1019003906194</v>
      </c>
      <c r="V401" s="88">
        <v>58852.481170312465</v>
      </c>
      <c r="W401" s="88">
        <v>3253.9484375000002</v>
      </c>
      <c r="X401" s="88">
        <v>15369.570825406216</v>
      </c>
      <c r="Y401" s="88">
        <v>9966.4686484375052</v>
      </c>
      <c r="Z401" s="88">
        <v>375.11189432983406</v>
      </c>
      <c r="AA401" s="88">
        <v>28103.913193359353</v>
      </c>
      <c r="AB401" s="88">
        <v>21847.05968015255</v>
      </c>
      <c r="AC401" s="88">
        <v>23710.659504005434</v>
      </c>
      <c r="AD401" s="88">
        <v>42708.130079812508</v>
      </c>
      <c r="AE401" s="88">
        <v>7066.7948100585963</v>
      </c>
      <c r="AF401" s="88">
        <v>24.298578869047624</v>
      </c>
      <c r="AG401" s="88">
        <v>21844.268124999999</v>
      </c>
      <c r="AH401" s="88">
        <v>45311.185882812511</v>
      </c>
      <c r="AI401" s="88">
        <v>10445.502246093751</v>
      </c>
      <c r="AJ401" s="88">
        <v>52.327747558593273</v>
      </c>
      <c r="AK401" s="88">
        <v>5617.8583048950195</v>
      </c>
      <c r="AL401" s="88">
        <v>19815.275882812512</v>
      </c>
      <c r="AM401" s="88">
        <v>23326.534995468766</v>
      </c>
      <c r="AN401" s="88">
        <v>4795.6932128906201</v>
      </c>
      <c r="AO401" s="88">
        <v>38857.459227050815</v>
      </c>
      <c r="AP401" s="88">
        <v>480.684631347655</v>
      </c>
      <c r="AQ401" s="88">
        <v>44552.192423228233</v>
      </c>
      <c r="AR401" s="88">
        <v>42503.715550781249</v>
      </c>
      <c r="AS401" s="88">
        <v>48527.79638201835</v>
      </c>
      <c r="AT401" s="88">
        <v>12737.821439453135</v>
      </c>
      <c r="AU401" s="88">
        <v>48025.222689453163</v>
      </c>
      <c r="AV401" s="88">
        <v>24407.850021484384</v>
      </c>
      <c r="AW401" s="88">
        <v>2956.3560312500072</v>
      </c>
      <c r="AX401" s="88">
        <v>40148.105673828133</v>
      </c>
      <c r="AY401" s="88">
        <v>43293.006642359345</v>
      </c>
    </row>
    <row r="402" spans="1:51" x14ac:dyDescent="0.25">
      <c r="A402" s="86">
        <v>43513</v>
      </c>
      <c r="B402" s="87">
        <v>17</v>
      </c>
      <c r="C402" s="88">
        <v>31717.462187500001</v>
      </c>
      <c r="D402" s="88">
        <v>34442.541707031254</v>
      </c>
      <c r="E402" s="88">
        <v>17828.007871093749</v>
      </c>
      <c r="F402" s="88">
        <v>50385.325796875011</v>
      </c>
      <c r="G402" s="88">
        <v>30230.605609460472</v>
      </c>
      <c r="H402" s="88">
        <v>5203.990156656253</v>
      </c>
      <c r="I402" s="88">
        <v>32019.260531476539</v>
      </c>
      <c r="J402" s="88">
        <v>146.28255844116219</v>
      </c>
      <c r="K402" s="88">
        <v>15227.309838867175</v>
      </c>
      <c r="L402" s="88">
        <v>12447.877114257799</v>
      </c>
      <c r="M402" s="88">
        <v>21270.093774890625</v>
      </c>
      <c r="N402" s="88">
        <v>15510.662566406252</v>
      </c>
      <c r="O402" s="88">
        <v>40991.851441406252</v>
      </c>
      <c r="P402" s="88">
        <v>3747.5862055480939</v>
      </c>
      <c r="Q402" s="88">
        <v>33.024810791015618</v>
      </c>
      <c r="R402" s="88">
        <v>1745.7339233398436</v>
      </c>
      <c r="S402" s="88">
        <v>39853.478716796904</v>
      </c>
      <c r="T402" s="88">
        <v>15692.062082031249</v>
      </c>
      <c r="U402" s="88">
        <v>6962.6196083984405</v>
      </c>
      <c r="V402" s="88">
        <v>58171.440501562451</v>
      </c>
      <c r="W402" s="88">
        <v>3193.4263671875001</v>
      </c>
      <c r="X402" s="88">
        <v>15307.474016960989</v>
      </c>
      <c r="Y402" s="88">
        <v>9542.0950351562515</v>
      </c>
      <c r="Z402" s="88">
        <v>381.46236494140624</v>
      </c>
      <c r="AA402" s="88">
        <v>27605.774904296872</v>
      </c>
      <c r="AB402" s="88">
        <v>21580.302447730632</v>
      </c>
      <c r="AC402" s="88">
        <v>23411.761292427076</v>
      </c>
      <c r="AD402" s="88">
        <v>42309.991157218741</v>
      </c>
      <c r="AE402" s="88">
        <v>7069.9382055481046</v>
      </c>
      <c r="AF402" s="88">
        <v>24.298578869047624</v>
      </c>
      <c r="AG402" s="88">
        <v>21300.234113281247</v>
      </c>
      <c r="AH402" s="88">
        <v>44431.316523437512</v>
      </c>
      <c r="AI402" s="88">
        <v>10305.988183593749</v>
      </c>
      <c r="AJ402" s="88">
        <v>58.747317382812014</v>
      </c>
      <c r="AK402" s="88">
        <v>5462.7209054443356</v>
      </c>
      <c r="AL402" s="88">
        <v>19682.020281249988</v>
      </c>
      <c r="AM402" s="88">
        <v>23106.690613109389</v>
      </c>
      <c r="AN402" s="88">
        <v>4844.57355957031</v>
      </c>
      <c r="AO402" s="88">
        <v>38299.281739746097</v>
      </c>
      <c r="AP402" s="88">
        <v>513.32662963867187</v>
      </c>
      <c r="AQ402" s="88">
        <v>44066.008474540722</v>
      </c>
      <c r="AR402" s="88">
        <v>41679.85226562505</v>
      </c>
      <c r="AS402" s="88">
        <v>47491.10260130075</v>
      </c>
      <c r="AT402" s="88">
        <v>12562.797376953109</v>
      </c>
      <c r="AU402" s="88">
        <v>46908.887482421902</v>
      </c>
      <c r="AV402" s="88">
        <v>23805.86675195313</v>
      </c>
      <c r="AW402" s="88">
        <v>2859.4670952148563</v>
      </c>
      <c r="AX402" s="88">
        <v>39453.763117675793</v>
      </c>
      <c r="AY402" s="88">
        <v>43131.526465250005</v>
      </c>
    </row>
    <row r="403" spans="1:51" x14ac:dyDescent="0.25">
      <c r="A403" s="86">
        <v>43513</v>
      </c>
      <c r="B403" s="87">
        <v>18</v>
      </c>
      <c r="C403" s="88">
        <v>28192.122763671847</v>
      </c>
      <c r="D403" s="88">
        <v>34181.38152734375</v>
      </c>
      <c r="E403" s="88">
        <v>17402.74920898438</v>
      </c>
      <c r="F403" s="88">
        <v>53573.250476562491</v>
      </c>
      <c r="G403" s="88">
        <v>30005.357960699475</v>
      </c>
      <c r="H403" s="88">
        <v>5088.6343832656257</v>
      </c>
      <c r="I403" s="88">
        <v>31461.731318867198</v>
      </c>
      <c r="J403" s="88">
        <v>154.42066192626959</v>
      </c>
      <c r="K403" s="88">
        <v>15226.985302734374</v>
      </c>
      <c r="L403" s="88">
        <v>12422.5834609375</v>
      </c>
      <c r="M403" s="88">
        <v>21235.484900515647</v>
      </c>
      <c r="N403" s="88">
        <v>15295.649953124999</v>
      </c>
      <c r="O403" s="88">
        <v>40258.574310546879</v>
      </c>
      <c r="P403" s="88">
        <v>3686.1572737365727</v>
      </c>
      <c r="Q403" s="88">
        <v>33.595152854919434</v>
      </c>
      <c r="R403" s="88">
        <v>1749.5674438476558</v>
      </c>
      <c r="S403" s="88">
        <v>39656.036724609396</v>
      </c>
      <c r="T403" s="88">
        <v>15199.790330078127</v>
      </c>
      <c r="U403" s="88">
        <v>6670.3677324218816</v>
      </c>
      <c r="V403" s="88">
        <v>57650.999926562472</v>
      </c>
      <c r="W403" s="88">
        <v>3095.2690917968753</v>
      </c>
      <c r="X403" s="88">
        <v>15175.002327007809</v>
      </c>
      <c r="Y403" s="88">
        <v>9654.5612109375015</v>
      </c>
      <c r="Z403" s="88">
        <v>357.47801838989267</v>
      </c>
      <c r="AA403" s="88">
        <v>27495.357194335935</v>
      </c>
      <c r="AB403" s="88">
        <v>21384.408529761902</v>
      </c>
      <c r="AC403" s="88">
        <v>22876.662861427307</v>
      </c>
      <c r="AD403" s="88">
        <v>41835.827878718723</v>
      </c>
      <c r="AE403" s="88">
        <v>7228.8993411620977</v>
      </c>
      <c r="AF403" s="88">
        <v>24.298578869047624</v>
      </c>
      <c r="AG403" s="88">
        <v>20870.862179687501</v>
      </c>
      <c r="AH403" s="88">
        <v>44287.191679687516</v>
      </c>
      <c r="AI403" s="88">
        <v>10285.381494140618</v>
      </c>
      <c r="AJ403" s="88">
        <v>49.256511230468931</v>
      </c>
      <c r="AK403" s="88">
        <v>5246.2696675415036</v>
      </c>
      <c r="AL403" s="88">
        <v>19511.227845703139</v>
      </c>
      <c r="AM403" s="88">
        <v>22907.341695499978</v>
      </c>
      <c r="AN403" s="88">
        <v>5002.7135986328203</v>
      </c>
      <c r="AO403" s="88">
        <v>38038.033426269496</v>
      </c>
      <c r="AP403" s="88">
        <v>513.99051553010827</v>
      </c>
      <c r="AQ403" s="88">
        <v>43904.448490064169</v>
      </c>
      <c r="AR403" s="88">
        <v>41222.363459960921</v>
      </c>
      <c r="AS403" s="88">
        <v>47069.948987813579</v>
      </c>
      <c r="AT403" s="88">
        <v>12605.606228515626</v>
      </c>
      <c r="AU403" s="88">
        <v>46211.54464453127</v>
      </c>
      <c r="AV403" s="88">
        <v>23681.267195312525</v>
      </c>
      <c r="AW403" s="88">
        <v>2848.870036132821</v>
      </c>
      <c r="AX403" s="88">
        <v>39136.632304687497</v>
      </c>
      <c r="AY403" s="88">
        <v>42976.494262390603</v>
      </c>
    </row>
    <row r="404" spans="1:51" x14ac:dyDescent="0.25">
      <c r="A404" s="86">
        <v>43513</v>
      </c>
      <c r="B404" s="87">
        <v>19</v>
      </c>
      <c r="C404" s="88">
        <v>28107.596246093726</v>
      </c>
      <c r="D404" s="88">
        <v>33831.923109374984</v>
      </c>
      <c r="E404" s="88">
        <v>16968.16500000003</v>
      </c>
      <c r="F404" s="88">
        <v>53473.476773437505</v>
      </c>
      <c r="G404" s="88">
        <v>29589.179204547127</v>
      </c>
      <c r="H404" s="88">
        <v>4882.1439697500027</v>
      </c>
      <c r="I404" s="88">
        <v>31097.878136507847</v>
      </c>
      <c r="J404" s="88">
        <v>154.66468048095709</v>
      </c>
      <c r="K404" s="88">
        <v>15079.263500976558</v>
      </c>
      <c r="L404" s="88">
        <v>12390.246963867181</v>
      </c>
      <c r="M404" s="88">
        <v>21198.537617656231</v>
      </c>
      <c r="N404" s="88">
        <v>14769.212693359379</v>
      </c>
      <c r="O404" s="88">
        <v>40287.311509765626</v>
      </c>
      <c r="P404" s="88">
        <v>3500.3845613220228</v>
      </c>
      <c r="Q404" s="88">
        <v>33.213669776916504</v>
      </c>
      <c r="R404" s="88">
        <v>1738.8868408203125</v>
      </c>
      <c r="S404" s="88">
        <v>39794.937498046915</v>
      </c>
      <c r="T404" s="88">
        <v>14452.80931640625</v>
      </c>
      <c r="U404" s="88">
        <v>6162.1054355468805</v>
      </c>
      <c r="V404" s="88">
        <v>57623.13170765627</v>
      </c>
      <c r="W404" s="88">
        <v>3110.855822753907</v>
      </c>
      <c r="X404" s="88">
        <v>15003.313412988258</v>
      </c>
      <c r="Y404" s="88">
        <v>9387.3145078124981</v>
      </c>
      <c r="Z404" s="88">
        <v>384.28691644287107</v>
      </c>
      <c r="AA404" s="88">
        <v>27135.123642578164</v>
      </c>
      <c r="AB404" s="88">
        <v>21011.546174293126</v>
      </c>
      <c r="AC404" s="88">
        <v>22313.073335418696</v>
      </c>
      <c r="AD404" s="88">
        <v>41194.949995937473</v>
      </c>
      <c r="AE404" s="88">
        <v>7238.972735003651</v>
      </c>
      <c r="AF404" s="88">
        <v>24.298578869047624</v>
      </c>
      <c r="AG404" s="88">
        <v>21034.276882812497</v>
      </c>
      <c r="AH404" s="88">
        <v>44541.942558593757</v>
      </c>
      <c r="AI404" s="88">
        <v>10119.490136718761</v>
      </c>
      <c r="AJ404" s="88">
        <v>45.590437744141099</v>
      </c>
      <c r="AK404" s="88">
        <v>5136.8971623352063</v>
      </c>
      <c r="AL404" s="88">
        <v>19599.825097656238</v>
      </c>
      <c r="AM404" s="88">
        <v>22789.694247734376</v>
      </c>
      <c r="AN404" s="88">
        <v>5038.925756835939</v>
      </c>
      <c r="AO404" s="88">
        <v>37921.610427734384</v>
      </c>
      <c r="AP404" s="88">
        <v>549.97411847114495</v>
      </c>
      <c r="AQ404" s="88">
        <v>43591.818918220415</v>
      </c>
      <c r="AR404" s="88">
        <v>40666.080958007857</v>
      </c>
      <c r="AS404" s="88">
        <v>47149.779958196428</v>
      </c>
      <c r="AT404" s="88">
        <v>12551.880273437508</v>
      </c>
      <c r="AU404" s="88">
        <v>46176.712230468722</v>
      </c>
      <c r="AV404" s="88">
        <v>23823.45807421875</v>
      </c>
      <c r="AW404" s="88">
        <v>2879.2396874999949</v>
      </c>
      <c r="AX404" s="88">
        <v>39347.417485351551</v>
      </c>
      <c r="AY404" s="88">
        <v>43031.081912203183</v>
      </c>
    </row>
    <row r="405" spans="1:51" x14ac:dyDescent="0.25">
      <c r="A405" s="86">
        <v>43513</v>
      </c>
      <c r="B405" s="87">
        <v>20</v>
      </c>
      <c r="C405" s="88">
        <v>27916.848548828119</v>
      </c>
      <c r="D405" s="88">
        <v>33752.417753906237</v>
      </c>
      <c r="E405" s="88">
        <v>16501.384472656271</v>
      </c>
      <c r="F405" s="88">
        <v>53173.149941406242</v>
      </c>
      <c r="G405" s="88">
        <v>29546.680330451542</v>
      </c>
      <c r="H405" s="88">
        <v>4676.3575919062505</v>
      </c>
      <c r="I405" s="88">
        <v>30752.146719742173</v>
      </c>
      <c r="J405" s="88">
        <v>156.18353271484372</v>
      </c>
      <c r="K405" s="88">
        <v>15202.382568359366</v>
      </c>
      <c r="L405" s="88">
        <v>12179.289147460964</v>
      </c>
      <c r="M405" s="88">
        <v>20949.970982703151</v>
      </c>
      <c r="N405" s="88">
        <v>13679.150265625</v>
      </c>
      <c r="O405" s="88">
        <v>40244.015226562507</v>
      </c>
      <c r="P405" s="88">
        <v>3053.1670276794462</v>
      </c>
      <c r="Q405" s="88">
        <v>32.869657516479499</v>
      </c>
      <c r="R405" s="88">
        <v>1747.9446289062503</v>
      </c>
      <c r="S405" s="88">
        <v>40249.19381640623</v>
      </c>
      <c r="T405" s="88">
        <v>13849.885541015625</v>
      </c>
      <c r="U405" s="88">
        <v>5616.8024228515696</v>
      </c>
      <c r="V405" s="88">
        <v>58268.044766249979</v>
      </c>
      <c r="W405" s="88">
        <v>3084.6190673828132</v>
      </c>
      <c r="X405" s="88">
        <v>14893.728875261711</v>
      </c>
      <c r="Y405" s="88">
        <v>9453.8448125000014</v>
      </c>
      <c r="Z405" s="88">
        <v>375.16430570068371</v>
      </c>
      <c r="AA405" s="88">
        <v>27359.842599609357</v>
      </c>
      <c r="AB405" s="88">
        <v>20793.324824683768</v>
      </c>
      <c r="AC405" s="88">
        <v>21629.68653694151</v>
      </c>
      <c r="AD405" s="88">
        <v>40965.520555281262</v>
      </c>
      <c r="AE405" s="88">
        <v>7333.3574440990269</v>
      </c>
      <c r="AF405" s="88">
        <v>24.298578869047624</v>
      </c>
      <c r="AG405" s="88">
        <v>21291.970121093742</v>
      </c>
      <c r="AH405" s="88">
        <v>45006.940761718753</v>
      </c>
      <c r="AI405" s="88">
        <v>10223.835253906251</v>
      </c>
      <c r="AJ405" s="88">
        <v>37.67361621093707</v>
      </c>
      <c r="AK405" s="88">
        <v>5064.1786271469218</v>
      </c>
      <c r="AL405" s="88">
        <v>20017.59762304688</v>
      </c>
      <c r="AM405" s="88">
        <v>22671.229618374997</v>
      </c>
      <c r="AN405" s="88">
        <v>5102.8204345703098</v>
      </c>
      <c r="AO405" s="88">
        <v>37839.246038085956</v>
      </c>
      <c r="AP405" s="88">
        <v>550.19680738449085</v>
      </c>
      <c r="AQ405" s="88">
        <v>42881.932236790715</v>
      </c>
      <c r="AR405" s="88">
        <v>40719.319820312485</v>
      </c>
      <c r="AS405" s="88">
        <v>47798.607822444967</v>
      </c>
      <c r="AT405" s="88">
        <v>12359.874818359396</v>
      </c>
      <c r="AU405" s="88">
        <v>46172.649986328128</v>
      </c>
      <c r="AV405" s="88">
        <v>24298.613242187515</v>
      </c>
      <c r="AW405" s="88">
        <v>2972.647530273438</v>
      </c>
      <c r="AX405" s="88">
        <v>39790.752546386713</v>
      </c>
      <c r="AY405" s="88">
        <v>42616.922549609408</v>
      </c>
    </row>
    <row r="406" spans="1:51" x14ac:dyDescent="0.25">
      <c r="A406" s="86">
        <v>43513</v>
      </c>
      <c r="B406" s="87">
        <v>21</v>
      </c>
      <c r="C406" s="88">
        <v>29574.120554687488</v>
      </c>
      <c r="D406" s="88">
        <v>35835.766953124992</v>
      </c>
      <c r="E406" s="88">
        <v>17310.530966796872</v>
      </c>
      <c r="F406" s="88">
        <v>55221.379902343731</v>
      </c>
      <c r="G406" s="88">
        <v>31811.61415690602</v>
      </c>
      <c r="H406" s="88">
        <v>4464.7777798437528</v>
      </c>
      <c r="I406" s="88">
        <v>30400.161186105477</v>
      </c>
      <c r="J406" s="88">
        <v>155.90118026733398</v>
      </c>
      <c r="K406" s="88">
        <v>16323.14509277345</v>
      </c>
      <c r="L406" s="88">
        <v>11894.393393554708</v>
      </c>
      <c r="M406" s="88">
        <v>22303.315705765639</v>
      </c>
      <c r="N406" s="88">
        <v>14014.442873046868</v>
      </c>
      <c r="O406" s="88">
        <v>41927.23341503906</v>
      </c>
      <c r="P406" s="88">
        <v>3051.432319670886</v>
      </c>
      <c r="Q406" s="88">
        <v>32.804875373840332</v>
      </c>
      <c r="R406" s="88">
        <v>1856.0246704101569</v>
      </c>
      <c r="S406" s="88">
        <v>43129.3625703125</v>
      </c>
      <c r="T406" s="88">
        <v>14431.434267578148</v>
      </c>
      <c r="U406" s="88">
        <v>5965.0955917968804</v>
      </c>
      <c r="V406" s="88">
        <v>62412.052917968758</v>
      </c>
      <c r="W406" s="88">
        <v>3274.9044555664063</v>
      </c>
      <c r="X406" s="88">
        <v>15783.424299945327</v>
      </c>
      <c r="Y406" s="88">
        <v>10265.266117187501</v>
      </c>
      <c r="Z406" s="88">
        <v>348.6767910156251</v>
      </c>
      <c r="AA406" s="88">
        <v>29015.190635742194</v>
      </c>
      <c r="AB406" s="88">
        <v>20833.875006324433</v>
      </c>
      <c r="AC406" s="88">
        <v>23108.536993286154</v>
      </c>
      <c r="AD406" s="88">
        <v>43633.16047096876</v>
      </c>
      <c r="AE406" s="88">
        <v>7970.7549620744121</v>
      </c>
      <c r="AF406" s="88">
        <v>24.298578869047624</v>
      </c>
      <c r="AG406" s="88">
        <v>22792.01566406251</v>
      </c>
      <c r="AH406" s="88">
        <v>48419.192285156256</v>
      </c>
      <c r="AI406" s="88">
        <v>10964.87109375</v>
      </c>
      <c r="AJ406" s="88">
        <v>41.238125488280659</v>
      </c>
      <c r="AK406" s="88">
        <v>5005.0624592276499</v>
      </c>
      <c r="AL406" s="88">
        <v>21716.47257031249</v>
      </c>
      <c r="AM406" s="88">
        <v>23695.001383921892</v>
      </c>
      <c r="AN406" s="88">
        <v>5216.7014160156086</v>
      </c>
      <c r="AO406" s="88">
        <v>39441.664763183573</v>
      </c>
      <c r="AP406" s="88">
        <v>671.51313420385122</v>
      </c>
      <c r="AQ406" s="88">
        <v>43299.551036720419</v>
      </c>
      <c r="AR406" s="88">
        <v>43002.500954101561</v>
      </c>
      <c r="AS406" s="88">
        <v>51544.724530540108</v>
      </c>
      <c r="AT406" s="88">
        <v>13043.972279296861</v>
      </c>
      <c r="AU406" s="88">
        <v>48903.906298828115</v>
      </c>
      <c r="AV406" s="88">
        <v>26500.115292968741</v>
      </c>
      <c r="AW406" s="88">
        <v>3341.2023559570298</v>
      </c>
      <c r="AX406" s="88">
        <v>43484.236086425764</v>
      </c>
      <c r="AY406" s="88">
        <v>43103.119415453177</v>
      </c>
    </row>
    <row r="407" spans="1:51" x14ac:dyDescent="0.25">
      <c r="A407" s="86">
        <v>43513</v>
      </c>
      <c r="B407" s="87">
        <v>22</v>
      </c>
      <c r="C407" s="88">
        <v>32329.125724609359</v>
      </c>
      <c r="D407" s="88">
        <v>40593.625019531224</v>
      </c>
      <c r="E407" s="88">
        <v>19655.996367187512</v>
      </c>
      <c r="F407" s="88">
        <v>58515.011027343746</v>
      </c>
      <c r="G407" s="88">
        <v>36751.698466796865</v>
      </c>
      <c r="H407" s="88">
        <v>4019.7981667968825</v>
      </c>
      <c r="I407" s="88">
        <v>30703.305219187438</v>
      </c>
      <c r="J407" s="88">
        <v>159.35472106933591</v>
      </c>
      <c r="K407" s="88">
        <v>18166.720654296882</v>
      </c>
      <c r="L407" s="88">
        <v>12354.077540039063</v>
      </c>
      <c r="M407" s="88">
        <v>25652.914437593743</v>
      </c>
      <c r="N407" s="88">
        <v>16318.890058593748</v>
      </c>
      <c r="O407" s="88">
        <v>44653.637541015596</v>
      </c>
      <c r="P407" s="88">
        <v>3324.4965361328091</v>
      </c>
      <c r="Q407" s="88">
        <v>32.545699119567871</v>
      </c>
      <c r="R407" s="88">
        <v>2255.2299194335947</v>
      </c>
      <c r="S407" s="88">
        <v>49748.124402343768</v>
      </c>
      <c r="T407" s="88">
        <v>15932.579669921883</v>
      </c>
      <c r="U407" s="88">
        <v>7977.1957968750112</v>
      </c>
      <c r="V407" s="88">
        <v>70609.515222656279</v>
      </c>
      <c r="W407" s="88">
        <v>3832.7819824218691</v>
      </c>
      <c r="X407" s="88">
        <v>17693.547371671808</v>
      </c>
      <c r="Y407" s="88">
        <v>11678.869562500002</v>
      </c>
      <c r="Z407" s="88">
        <v>390.93816921997069</v>
      </c>
      <c r="AA407" s="88">
        <v>32756.436613281239</v>
      </c>
      <c r="AB407" s="88">
        <v>21180.035082496292</v>
      </c>
      <c r="AC407" s="88">
        <v>26427.008030120829</v>
      </c>
      <c r="AD407" s="88">
        <v>50096.438808874998</v>
      </c>
      <c r="AE407" s="88">
        <v>10271.034387695321</v>
      </c>
      <c r="AF407" s="88">
        <v>24.298578869047624</v>
      </c>
      <c r="AG407" s="88">
        <v>25941.560441406247</v>
      </c>
      <c r="AH407" s="88">
        <v>56549.126796875011</v>
      </c>
      <c r="AI407" s="88">
        <v>11940.2001953125</v>
      </c>
      <c r="AJ407" s="88">
        <v>54.047264160155933</v>
      </c>
      <c r="AK407" s="88">
        <v>5194.9705078124989</v>
      </c>
      <c r="AL407" s="88">
        <v>25063.616458984368</v>
      </c>
      <c r="AM407" s="88">
        <v>26922.190485437481</v>
      </c>
      <c r="AN407" s="88">
        <v>5956.2640380859302</v>
      </c>
      <c r="AO407" s="88">
        <v>44531.044361328139</v>
      </c>
      <c r="AP407" s="88">
        <v>800.35562133789108</v>
      </c>
      <c r="AQ407" s="88">
        <v>44659.471516345438</v>
      </c>
      <c r="AR407" s="88">
        <v>48829.898318359337</v>
      </c>
      <c r="AS407" s="88">
        <v>59399.193387584884</v>
      </c>
      <c r="AT407" s="88">
        <v>14639.361226562507</v>
      </c>
      <c r="AU407" s="88">
        <v>54475.025228515646</v>
      </c>
      <c r="AV407" s="88">
        <v>31785.792769531228</v>
      </c>
      <c r="AW407" s="88">
        <v>4161.8417744140588</v>
      </c>
      <c r="AX407" s="88">
        <v>51593.108132324211</v>
      </c>
      <c r="AY407" s="88">
        <v>44816.184668765665</v>
      </c>
    </row>
    <row r="408" spans="1:51" x14ac:dyDescent="0.25">
      <c r="A408" s="86">
        <v>43513</v>
      </c>
      <c r="B408" s="87">
        <v>23</v>
      </c>
      <c r="C408" s="88">
        <v>30622.805939453112</v>
      </c>
      <c r="D408" s="88">
        <v>39752.907304687498</v>
      </c>
      <c r="E408" s="88">
        <v>18885.953769531257</v>
      </c>
      <c r="F408" s="88">
        <v>55221.707386718757</v>
      </c>
      <c r="G408" s="88">
        <v>35362.347648437506</v>
      </c>
      <c r="H408" s="88">
        <v>3667.7014029687489</v>
      </c>
      <c r="I408" s="88">
        <v>29605.096975863249</v>
      </c>
      <c r="J408" s="88">
        <v>150.93721008300781</v>
      </c>
      <c r="K408" s="88">
        <v>17814.006738281238</v>
      </c>
      <c r="L408" s="88">
        <v>12188.161392578111</v>
      </c>
      <c r="M408" s="88">
        <v>25201.21900125001</v>
      </c>
      <c r="N408" s="88">
        <v>15858.257464843749</v>
      </c>
      <c r="O408" s="88">
        <v>43095.339579101572</v>
      </c>
      <c r="P408" s="88">
        <v>3191.7972812500002</v>
      </c>
      <c r="Q408" s="88">
        <v>32.382331848144531</v>
      </c>
      <c r="R408" s="88">
        <v>2207.2414428710936</v>
      </c>
      <c r="S408" s="88">
        <v>48742.17244726565</v>
      </c>
      <c r="T408" s="88">
        <v>14862.782575195319</v>
      </c>
      <c r="U408" s="88">
        <v>7764.5283281250104</v>
      </c>
      <c r="V408" s="88">
        <v>68183.191039062469</v>
      </c>
      <c r="W408" s="88">
        <v>3776.9150756835902</v>
      </c>
      <c r="X408" s="88">
        <v>17628.820943124992</v>
      </c>
      <c r="Y408" s="88">
        <v>11594.126105468749</v>
      </c>
      <c r="Z408" s="88">
        <v>373.38512319946301</v>
      </c>
      <c r="AA408" s="88">
        <v>31589.120316406257</v>
      </c>
      <c r="AB408" s="88">
        <v>20239.325117652512</v>
      </c>
      <c r="AC408" s="88">
        <v>25087.006842361458</v>
      </c>
      <c r="AD408" s="88">
        <v>48552.629017562525</v>
      </c>
      <c r="AE408" s="88">
        <v>10705.022691406246</v>
      </c>
      <c r="AF408" s="88">
        <v>24.298578869047624</v>
      </c>
      <c r="AG408" s="88">
        <v>25443.952249999995</v>
      </c>
      <c r="AH408" s="88">
        <v>55420.345128906265</v>
      </c>
      <c r="AI408" s="88">
        <v>11084.694726562502</v>
      </c>
      <c r="AJ408" s="88">
        <v>50.350496582032008</v>
      </c>
      <c r="AK408" s="88">
        <v>5037.9752294922009</v>
      </c>
      <c r="AL408" s="88">
        <v>24683.742968750008</v>
      </c>
      <c r="AM408" s="88">
        <v>26405.045115500016</v>
      </c>
      <c r="AN408" s="88">
        <v>5870.2927490234379</v>
      </c>
      <c r="AO408" s="88">
        <v>43789.695564453141</v>
      </c>
      <c r="AP408" s="88">
        <v>800.47198486328102</v>
      </c>
      <c r="AQ408" s="88">
        <v>43060.87112127502</v>
      </c>
      <c r="AR408" s="88">
        <v>47819.342005859362</v>
      </c>
      <c r="AS408" s="88">
        <v>58251.372227562271</v>
      </c>
      <c r="AT408" s="88">
        <v>14312.199683593766</v>
      </c>
      <c r="AU408" s="88">
        <v>52800.567042968738</v>
      </c>
      <c r="AV408" s="88">
        <v>31129.806007812473</v>
      </c>
      <c r="AW408" s="88">
        <v>4105.76752539062</v>
      </c>
      <c r="AX408" s="88">
        <v>50596.617111816427</v>
      </c>
      <c r="AY408" s="88">
        <v>43366.244280703228</v>
      </c>
    </row>
    <row r="409" spans="1:51" x14ac:dyDescent="0.25">
      <c r="A409" s="86">
        <v>43513</v>
      </c>
      <c r="B409" s="87">
        <v>24</v>
      </c>
      <c r="C409" s="88">
        <v>28164.534958984346</v>
      </c>
      <c r="D409" s="88">
        <v>36738.518050781269</v>
      </c>
      <c r="E409" s="88">
        <v>17027.990556640612</v>
      </c>
      <c r="F409" s="88">
        <v>49897.523007812488</v>
      </c>
      <c r="G409" s="88">
        <v>31794.568800781246</v>
      </c>
      <c r="H409" s="88">
        <v>3490.0866197578125</v>
      </c>
      <c r="I409" s="88">
        <v>27200.707885988279</v>
      </c>
      <c r="J409" s="88">
        <v>125.51797103881842</v>
      </c>
      <c r="K409" s="88">
        <v>16519.950146484392</v>
      </c>
      <c r="L409" s="88">
        <v>11977.796879882795</v>
      </c>
      <c r="M409" s="88">
        <v>24944.77825646873</v>
      </c>
      <c r="N409" s="88">
        <v>14332.442355468753</v>
      </c>
      <c r="O409" s="88">
        <v>39135.948341796873</v>
      </c>
      <c r="P409" s="88">
        <v>2937.5348339843695</v>
      </c>
      <c r="Q409" s="88">
        <v>32.091175079345703</v>
      </c>
      <c r="R409" s="88">
        <v>2045.0885009765634</v>
      </c>
      <c r="S409" s="88">
        <v>44854.854238281245</v>
      </c>
      <c r="T409" s="88">
        <v>13675.605316406245</v>
      </c>
      <c r="U409" s="88">
        <v>7021.8810527343594</v>
      </c>
      <c r="V409" s="88">
        <v>61805.610363281266</v>
      </c>
      <c r="W409" s="88">
        <v>3596.3192871093775</v>
      </c>
      <c r="X409" s="88">
        <v>17211.741215351594</v>
      </c>
      <c r="Y409" s="88">
        <v>10665.235308593752</v>
      </c>
      <c r="Z409" s="88">
        <v>365.30982987670882</v>
      </c>
      <c r="AA409" s="88">
        <v>29054.266773437485</v>
      </c>
      <c r="AB409" s="88">
        <v>19081.665033668174</v>
      </c>
      <c r="AC409" s="88">
        <v>22930.046878982557</v>
      </c>
      <c r="AD409" s="88">
        <v>44233.352914031246</v>
      </c>
      <c r="AE409" s="88">
        <v>10384.292349609366</v>
      </c>
      <c r="AF409" s="88">
        <v>24.298578869047624</v>
      </c>
      <c r="AG409" s="88">
        <v>23434.602496093743</v>
      </c>
      <c r="AH409" s="88">
        <v>50388.937097656199</v>
      </c>
      <c r="AI409" s="88">
        <v>10282.602294921891</v>
      </c>
      <c r="AJ409" s="88">
        <v>46.828433593749921</v>
      </c>
      <c r="AK409" s="88">
        <v>4812.4636083984406</v>
      </c>
      <c r="AL409" s="88">
        <v>22463.171912109374</v>
      </c>
      <c r="AM409" s="88">
        <v>24683.480471828156</v>
      </c>
      <c r="AN409" s="88">
        <v>5209.1358886718708</v>
      </c>
      <c r="AO409" s="88">
        <v>40509.058955566426</v>
      </c>
      <c r="AP409" s="88">
        <v>763.51788330078193</v>
      </c>
      <c r="AQ409" s="88">
        <v>40025.295724212519</v>
      </c>
      <c r="AR409" s="88">
        <v>44345.622011718769</v>
      </c>
      <c r="AS409" s="88">
        <v>53205.044673362434</v>
      </c>
      <c r="AT409" s="88">
        <v>13650.863214843754</v>
      </c>
      <c r="AU409" s="88">
        <v>48342.576023437512</v>
      </c>
      <c r="AV409" s="88">
        <v>28315.079640625001</v>
      </c>
      <c r="AW409" s="88">
        <v>3731.6739296875003</v>
      </c>
      <c r="AX409" s="88">
        <v>46320.70549316406</v>
      </c>
      <c r="AY409" s="88">
        <v>40820.352969812477</v>
      </c>
    </row>
    <row r="410" spans="1:51" x14ac:dyDescent="0.25">
      <c r="A410" s="86">
        <v>43514</v>
      </c>
      <c r="B410" s="87">
        <v>1</v>
      </c>
      <c r="C410" s="88">
        <v>25654.832931640616</v>
      </c>
      <c r="D410" s="88">
        <v>32698.609499999984</v>
      </c>
      <c r="E410" s="88">
        <v>14934.784248046864</v>
      </c>
      <c r="F410" s="88">
        <v>44477.002517578127</v>
      </c>
      <c r="G410" s="88">
        <v>27702.951773437519</v>
      </c>
      <c r="H410" s="88">
        <v>4169.3759581249997</v>
      </c>
      <c r="I410" s="88">
        <v>24827.771463640634</v>
      </c>
      <c r="J410" s="88">
        <v>105.79307174682631</v>
      </c>
      <c r="K410" s="88">
        <v>14682.876660156237</v>
      </c>
      <c r="L410" s="88">
        <v>11933.654263671866</v>
      </c>
      <c r="M410" s="88">
        <v>23942.820655609372</v>
      </c>
      <c r="N410" s="88">
        <v>12856.719675781253</v>
      </c>
      <c r="O410" s="88">
        <v>34630.628483398454</v>
      </c>
      <c r="P410" s="88">
        <v>2680.5506396484407</v>
      </c>
      <c r="Q410" s="88">
        <v>31.357252597808824</v>
      </c>
      <c r="R410" s="88">
        <v>1755.9921020507813</v>
      </c>
      <c r="S410" s="88">
        <v>38929.803035156248</v>
      </c>
      <c r="T410" s="88">
        <v>12696.889152343752</v>
      </c>
      <c r="U410" s="88">
        <v>6469.0033232421883</v>
      </c>
      <c r="V410" s="88">
        <v>54104.905781249967</v>
      </c>
      <c r="W410" s="88">
        <v>3209.875854492188</v>
      </c>
      <c r="X410" s="88">
        <v>16206.851540914025</v>
      </c>
      <c r="Y410" s="88">
        <v>9573.4554062500029</v>
      </c>
      <c r="Z410" s="88">
        <v>374.9482206481934</v>
      </c>
      <c r="AA410" s="88">
        <v>25605.791645507794</v>
      </c>
      <c r="AB410" s="88">
        <v>17830.676326636905</v>
      </c>
      <c r="AC410" s="88">
        <v>20735.970258560184</v>
      </c>
      <c r="AD410" s="88">
        <v>38199.538210843748</v>
      </c>
      <c r="AE410" s="88">
        <v>9063.2140117187719</v>
      </c>
      <c r="AF410" s="88">
        <v>24.298578869047624</v>
      </c>
      <c r="AG410" s="88">
        <v>20734.133503906258</v>
      </c>
      <c r="AH410" s="88">
        <v>43691.202042968747</v>
      </c>
      <c r="AI410" s="88">
        <v>9269.2643066406308</v>
      </c>
      <c r="AJ410" s="88">
        <v>48.569716796874971</v>
      </c>
      <c r="AK410" s="88">
        <v>4464.8487500000101</v>
      </c>
      <c r="AL410" s="88">
        <v>19084.057072265638</v>
      </c>
      <c r="AM410" s="88">
        <v>22050.985651406256</v>
      </c>
      <c r="AN410" s="88">
        <v>4365.8089599609402</v>
      </c>
      <c r="AO410" s="88">
        <v>35967.271408691427</v>
      </c>
      <c r="AP410" s="88">
        <v>698.28472900390693</v>
      </c>
      <c r="AQ410" s="88">
        <v>37068.636088415711</v>
      </c>
      <c r="AR410" s="88">
        <v>39372.193892578121</v>
      </c>
      <c r="AS410" s="88">
        <v>45993.052473801959</v>
      </c>
      <c r="AT410" s="88">
        <v>12944.387285156257</v>
      </c>
      <c r="AU410" s="88">
        <v>42898.389712890596</v>
      </c>
      <c r="AV410" s="88">
        <v>24346.686492187509</v>
      </c>
      <c r="AW410" s="88">
        <v>3155.7286728515642</v>
      </c>
      <c r="AX410" s="88">
        <v>39689.75972412109</v>
      </c>
      <c r="AY410" s="88">
        <v>37958.0285554375</v>
      </c>
    </row>
    <row r="411" spans="1:51" x14ac:dyDescent="0.25">
      <c r="A411" s="86">
        <v>43514</v>
      </c>
      <c r="B411" s="87">
        <v>2</v>
      </c>
      <c r="C411" s="88">
        <v>23893.873898437509</v>
      </c>
      <c r="D411" s="88">
        <v>29067.195033203134</v>
      </c>
      <c r="E411" s="88">
        <v>13175.127553710938</v>
      </c>
      <c r="F411" s="88">
        <v>40501.717511718736</v>
      </c>
      <c r="G411" s="88">
        <v>23844.818455078108</v>
      </c>
      <c r="H411" s="88">
        <v>4482.2421522343666</v>
      </c>
      <c r="I411" s="88">
        <v>22879.101538203111</v>
      </c>
      <c r="J411" s="88">
        <v>90.078573226928711</v>
      </c>
      <c r="K411" s="88">
        <v>12941.203735351572</v>
      </c>
      <c r="L411" s="88">
        <v>11696.211426757793</v>
      </c>
      <c r="M411" s="88">
        <v>22562.712533203132</v>
      </c>
      <c r="N411" s="88">
        <v>11808.743927734378</v>
      </c>
      <c r="O411" s="88">
        <v>31133.210956054685</v>
      </c>
      <c r="P411" s="88">
        <v>2437.4005839843799</v>
      </c>
      <c r="Q411" s="88">
        <v>31.663184642791755</v>
      </c>
      <c r="R411" s="88">
        <v>1510.7301757812509</v>
      </c>
      <c r="S411" s="88">
        <v>33524.849709960945</v>
      </c>
      <c r="T411" s="88">
        <v>11567.477034179705</v>
      </c>
      <c r="U411" s="88">
        <v>5933.4007910156315</v>
      </c>
      <c r="V411" s="88">
        <v>46943.484367187499</v>
      </c>
      <c r="W411" s="88">
        <v>2939.8212036132813</v>
      </c>
      <c r="X411" s="88">
        <v>15534.026760890654</v>
      </c>
      <c r="Y411" s="88">
        <v>8592.949744140622</v>
      </c>
      <c r="Z411" s="88">
        <v>350.15068629150403</v>
      </c>
      <c r="AA411" s="88">
        <v>22739.47134277345</v>
      </c>
      <c r="AB411" s="88">
        <v>16789.301811011926</v>
      </c>
      <c r="AC411" s="88">
        <v>18970.49781904601</v>
      </c>
      <c r="AD411" s="88">
        <v>32659.861354656245</v>
      </c>
      <c r="AE411" s="88">
        <v>7740.7619160156382</v>
      </c>
      <c r="AF411" s="88">
        <v>24.298578869047624</v>
      </c>
      <c r="AG411" s="88">
        <v>17989.577621093744</v>
      </c>
      <c r="AH411" s="88">
        <v>37360.655332031231</v>
      </c>
      <c r="AI411" s="88">
        <v>8387.278662109371</v>
      </c>
      <c r="AJ411" s="88">
        <v>44.24826660156296</v>
      </c>
      <c r="AK411" s="88">
        <v>4247.01656249999</v>
      </c>
      <c r="AL411" s="88">
        <v>15300.148488281262</v>
      </c>
      <c r="AM411" s="88">
        <v>19583.963701812507</v>
      </c>
      <c r="AN411" s="88">
        <v>3579.1171875000005</v>
      </c>
      <c r="AO411" s="88">
        <v>31730.83120947265</v>
      </c>
      <c r="AP411" s="88">
        <v>686.21994018554688</v>
      </c>
      <c r="AQ411" s="88">
        <v>34784.487683704741</v>
      </c>
      <c r="AR411" s="88">
        <v>34875.708715820285</v>
      </c>
      <c r="AS411" s="88">
        <v>39462.467344050885</v>
      </c>
      <c r="AT411" s="88">
        <v>12095.657499999968</v>
      </c>
      <c r="AU411" s="88">
        <v>38548.672890624992</v>
      </c>
      <c r="AV411" s="88">
        <v>20964.199302734374</v>
      </c>
      <c r="AW411" s="88">
        <v>2633.6488725586032</v>
      </c>
      <c r="AX411" s="88">
        <v>33383.742406005862</v>
      </c>
      <c r="AY411" s="88">
        <v>36002.665075234378</v>
      </c>
    </row>
    <row r="412" spans="1:51" x14ac:dyDescent="0.25">
      <c r="A412" s="86">
        <v>43514</v>
      </c>
      <c r="B412" s="87">
        <v>3</v>
      </c>
      <c r="C412" s="88">
        <v>22817.27993359372</v>
      </c>
      <c r="D412" s="88">
        <v>26639.859578125033</v>
      </c>
      <c r="E412" s="88">
        <v>12142.108164062509</v>
      </c>
      <c r="F412" s="88">
        <v>38184.451697265613</v>
      </c>
      <c r="G412" s="88">
        <v>21572.84662499998</v>
      </c>
      <c r="H412" s="88">
        <v>4782.6951988906167</v>
      </c>
      <c r="I412" s="88">
        <v>21498.730069769514</v>
      </c>
      <c r="J412" s="88">
        <v>82.284362792968693</v>
      </c>
      <c r="K412" s="88">
        <v>11898.681884765614</v>
      </c>
      <c r="L412" s="88">
        <v>11225.493380859361</v>
      </c>
      <c r="M412" s="88">
        <v>21807.927933234379</v>
      </c>
      <c r="N412" s="88">
        <v>11098.3142890625</v>
      </c>
      <c r="O412" s="88">
        <v>28883.895864257847</v>
      </c>
      <c r="P412" s="88">
        <v>2311.7048671874995</v>
      </c>
      <c r="Q412" s="88">
        <v>31.184834480285648</v>
      </c>
      <c r="R412" s="88">
        <v>1347.0359374999998</v>
      </c>
      <c r="S412" s="88">
        <v>29858.682740234377</v>
      </c>
      <c r="T412" s="88">
        <v>10940.227415039073</v>
      </c>
      <c r="U412" s="88">
        <v>5583.9079941406198</v>
      </c>
      <c r="V412" s="88">
        <v>42358.132050781242</v>
      </c>
      <c r="W412" s="88">
        <v>2742.6869506835937</v>
      </c>
      <c r="X412" s="88">
        <v>14907.585254093716</v>
      </c>
      <c r="Y412" s="88">
        <v>7663.9747578124998</v>
      </c>
      <c r="Z412" s="88">
        <v>356.13862979125992</v>
      </c>
      <c r="AA412" s="88">
        <v>20852.150873046892</v>
      </c>
      <c r="AB412" s="88">
        <v>16152.897547340017</v>
      </c>
      <c r="AC412" s="88">
        <v>18005.777000915521</v>
      </c>
      <c r="AD412" s="88">
        <v>29421.309797750026</v>
      </c>
      <c r="AE412" s="88">
        <v>6810.0195371093669</v>
      </c>
      <c r="AF412" s="88">
        <v>24.298578869047624</v>
      </c>
      <c r="AG412" s="88">
        <v>16394.892117187501</v>
      </c>
      <c r="AH412" s="88">
        <v>33024.10554687502</v>
      </c>
      <c r="AI412" s="88">
        <v>7895.2749999999996</v>
      </c>
      <c r="AJ412" s="88">
        <v>48.78830395507822</v>
      </c>
      <c r="AK412" s="88">
        <v>4102.8972314452994</v>
      </c>
      <c r="AL412" s="88">
        <v>13375.794230468749</v>
      </c>
      <c r="AM412" s="88">
        <v>17803.60684973438</v>
      </c>
      <c r="AN412" s="88">
        <v>3134.0886718749998</v>
      </c>
      <c r="AO412" s="88">
        <v>28799.187391601601</v>
      </c>
      <c r="AP412" s="88">
        <v>650.13882446289108</v>
      </c>
      <c r="AQ412" s="88">
        <v>33177.860203642267</v>
      </c>
      <c r="AR412" s="88">
        <v>31738.764895507837</v>
      </c>
      <c r="AS412" s="88">
        <v>35343.980120000531</v>
      </c>
      <c r="AT412" s="88">
        <v>11773.857714843751</v>
      </c>
      <c r="AU412" s="88">
        <v>35703.139330078113</v>
      </c>
      <c r="AV412" s="88">
        <v>18740.364300781257</v>
      </c>
      <c r="AW412" s="88">
        <v>2307.9784819335991</v>
      </c>
      <c r="AX412" s="88">
        <v>29416.486503906242</v>
      </c>
      <c r="AY412" s="88">
        <v>34781.196798078097</v>
      </c>
    </row>
    <row r="413" spans="1:51" x14ac:dyDescent="0.25">
      <c r="A413" s="86">
        <v>43514</v>
      </c>
      <c r="B413" s="87">
        <v>4</v>
      </c>
      <c r="C413" s="88">
        <v>22340.251626953086</v>
      </c>
      <c r="D413" s="88">
        <v>25525.871515625</v>
      </c>
      <c r="E413" s="88">
        <v>11666.709580078141</v>
      </c>
      <c r="F413" s="88">
        <v>36933.55016796873</v>
      </c>
      <c r="G413" s="88">
        <v>20113.077865234376</v>
      </c>
      <c r="H413" s="88">
        <v>4932.2989054218669</v>
      </c>
      <c r="I413" s="88">
        <v>20892.505062714841</v>
      </c>
      <c r="J413" s="88">
        <v>79.59514617919929</v>
      </c>
      <c r="K413" s="88">
        <v>11300.634765625004</v>
      </c>
      <c r="L413" s="88">
        <v>10728.03272851562</v>
      </c>
      <c r="M413" s="88">
        <v>20922.96531425001</v>
      </c>
      <c r="N413" s="88">
        <v>10755.970351562501</v>
      </c>
      <c r="O413" s="88">
        <v>27944.288662109393</v>
      </c>
      <c r="P413" s="88">
        <v>2279.279937499989</v>
      </c>
      <c r="Q413" s="88">
        <v>30.710930347442631</v>
      </c>
      <c r="R413" s="88">
        <v>1256.7027343750001</v>
      </c>
      <c r="S413" s="88">
        <v>27878.195867187507</v>
      </c>
      <c r="T413" s="88">
        <v>10765.096177734378</v>
      </c>
      <c r="U413" s="88">
        <v>5429.7634697265603</v>
      </c>
      <c r="V413" s="88">
        <v>40013.300156250036</v>
      </c>
      <c r="W413" s="88">
        <v>2770.5986938476576</v>
      </c>
      <c r="X413" s="88">
        <v>14656.621913507832</v>
      </c>
      <c r="Y413" s="88">
        <v>7624.1761894531301</v>
      </c>
      <c r="Z413" s="88">
        <v>366.7728405273437</v>
      </c>
      <c r="AA413" s="88">
        <v>19973.779118164097</v>
      </c>
      <c r="AB413" s="88">
        <v>15918.511455543154</v>
      </c>
      <c r="AC413" s="88">
        <v>17376.410325515735</v>
      </c>
      <c r="AD413" s="88">
        <v>27688.430320406278</v>
      </c>
      <c r="AE413" s="88">
        <v>6511.523980468729</v>
      </c>
      <c r="AF413" s="88">
        <v>24.298578869047624</v>
      </c>
      <c r="AG413" s="88">
        <v>15491.353124999998</v>
      </c>
      <c r="AH413" s="88">
        <v>30843.929175781264</v>
      </c>
      <c r="AI413" s="88">
        <v>7554.3224609374993</v>
      </c>
      <c r="AJ413" s="88">
        <v>47.161775634765078</v>
      </c>
      <c r="AK413" s="88">
        <v>4011.9941015625</v>
      </c>
      <c r="AL413" s="88">
        <v>12366.804859375001</v>
      </c>
      <c r="AM413" s="88">
        <v>16854.544791523454</v>
      </c>
      <c r="AN413" s="88">
        <v>2866.7511962890603</v>
      </c>
      <c r="AO413" s="88">
        <v>27132.900115234384</v>
      </c>
      <c r="AP413" s="88">
        <v>618.67977905273392</v>
      </c>
      <c r="AQ413" s="88">
        <v>32239.26413794695</v>
      </c>
      <c r="AR413" s="88">
        <v>30239.330492187491</v>
      </c>
      <c r="AS413" s="88">
        <v>32908.116883743838</v>
      </c>
      <c r="AT413" s="88">
        <v>11368.971435546895</v>
      </c>
      <c r="AU413" s="88">
        <v>34354.005841796883</v>
      </c>
      <c r="AV413" s="88">
        <v>17679.51412890627</v>
      </c>
      <c r="AW413" s="88">
        <v>2128.1322431640633</v>
      </c>
      <c r="AX413" s="88">
        <v>27797.582264404304</v>
      </c>
      <c r="AY413" s="88">
        <v>34282.263385859449</v>
      </c>
    </row>
    <row r="414" spans="1:51" x14ac:dyDescent="0.25">
      <c r="A414" s="86">
        <v>43514</v>
      </c>
      <c r="B414" s="87">
        <v>5</v>
      </c>
      <c r="C414" s="88">
        <v>22252.150318359389</v>
      </c>
      <c r="D414" s="88">
        <v>25029.916511718748</v>
      </c>
      <c r="E414" s="88">
        <v>11481.853833007819</v>
      </c>
      <c r="F414" s="88">
        <v>36212.015896484394</v>
      </c>
      <c r="G414" s="88">
        <v>19987.921744140618</v>
      </c>
      <c r="H414" s="88">
        <v>5085.6382354375137</v>
      </c>
      <c r="I414" s="88">
        <v>20667.312799871095</v>
      </c>
      <c r="J414" s="88">
        <v>76.891456604003992</v>
      </c>
      <c r="K414" s="88">
        <v>11102.351733398447</v>
      </c>
      <c r="L414" s="88">
        <v>10741.194096679683</v>
      </c>
      <c r="M414" s="88">
        <v>20896.541088609363</v>
      </c>
      <c r="N414" s="88">
        <v>10572.658785156251</v>
      </c>
      <c r="O414" s="88">
        <v>27679.182698242192</v>
      </c>
      <c r="P414" s="88">
        <v>2261.6427617187505</v>
      </c>
      <c r="Q414" s="88">
        <v>30.94255256652832</v>
      </c>
      <c r="R414" s="88">
        <v>1203.1718688964854</v>
      </c>
      <c r="S414" s="88">
        <v>26769.29088964843</v>
      </c>
      <c r="T414" s="88">
        <v>10624.400791992179</v>
      </c>
      <c r="U414" s="88">
        <v>5351.3189814453199</v>
      </c>
      <c r="V414" s="88">
        <v>38800.442332031256</v>
      </c>
      <c r="W414" s="88">
        <v>2763.5258056640623</v>
      </c>
      <c r="X414" s="88">
        <v>14459.588880500032</v>
      </c>
      <c r="Y414" s="88">
        <v>7776.1783671874982</v>
      </c>
      <c r="Z414" s="88">
        <v>340.10988897705084</v>
      </c>
      <c r="AA414" s="88">
        <v>19483.018626953144</v>
      </c>
      <c r="AB414" s="88">
        <v>16260.457678199406</v>
      </c>
      <c r="AC414" s="88">
        <v>17152.066760070797</v>
      </c>
      <c r="AD414" s="88">
        <v>26746.32406365627</v>
      </c>
      <c r="AE414" s="88">
        <v>6304.5373789062651</v>
      </c>
      <c r="AF414" s="88">
        <v>24.298578869047624</v>
      </c>
      <c r="AG414" s="88">
        <v>15203.528085937493</v>
      </c>
      <c r="AH414" s="88">
        <v>29411.946757812508</v>
      </c>
      <c r="AI414" s="88">
        <v>7423.2676513671895</v>
      </c>
      <c r="AJ414" s="88">
        <v>43.129571289062099</v>
      </c>
      <c r="AK414" s="88">
        <v>3812.2598535156194</v>
      </c>
      <c r="AL414" s="88">
        <v>11836.5016875</v>
      </c>
      <c r="AM414" s="88">
        <v>16549.974854289081</v>
      </c>
      <c r="AN414" s="88">
        <v>2711.1575927734502</v>
      </c>
      <c r="AO414" s="88">
        <v>26330.516782226561</v>
      </c>
      <c r="AP414" s="88">
        <v>615.55941772461006</v>
      </c>
      <c r="AQ414" s="88">
        <v>32022.724326720356</v>
      </c>
      <c r="AR414" s="88">
        <v>29601.193446777339</v>
      </c>
      <c r="AS414" s="88">
        <v>31850.59463028501</v>
      </c>
      <c r="AT414" s="88">
        <v>11265.981529296861</v>
      </c>
      <c r="AU414" s="88">
        <v>33782.097787109335</v>
      </c>
      <c r="AV414" s="88">
        <v>17022.752593750003</v>
      </c>
      <c r="AW414" s="88">
        <v>2054.9400434570316</v>
      </c>
      <c r="AX414" s="88">
        <v>26805.270756835922</v>
      </c>
      <c r="AY414" s="88">
        <v>33936.017906000016</v>
      </c>
    </row>
    <row r="415" spans="1:51" x14ac:dyDescent="0.25">
      <c r="A415" s="86">
        <v>43514</v>
      </c>
      <c r="B415" s="87">
        <v>6</v>
      </c>
      <c r="C415" s="88">
        <v>22843.8942636719</v>
      </c>
      <c r="D415" s="88">
        <v>25602.940076171861</v>
      </c>
      <c r="E415" s="88">
        <v>11390.628994140647</v>
      </c>
      <c r="F415" s="88">
        <v>36200.131451171867</v>
      </c>
      <c r="G415" s="88">
        <v>20316.359662109375</v>
      </c>
      <c r="H415" s="88">
        <v>5332.2283081250062</v>
      </c>
      <c r="I415" s="88">
        <v>21326.383216574221</v>
      </c>
      <c r="J415" s="88">
        <v>78.614711761474609</v>
      </c>
      <c r="K415" s="88">
        <v>11229.994238281257</v>
      </c>
      <c r="L415" s="88">
        <v>11095.255772460929</v>
      </c>
      <c r="M415" s="88">
        <v>21238.638390406271</v>
      </c>
      <c r="N415" s="88">
        <v>10397.658521484369</v>
      </c>
      <c r="O415" s="88">
        <v>28369.587199218768</v>
      </c>
      <c r="P415" s="88">
        <v>2309.8444423828105</v>
      </c>
      <c r="Q415" s="88">
        <v>30.231539249420173</v>
      </c>
      <c r="R415" s="88">
        <v>1191.5255493164057</v>
      </c>
      <c r="S415" s="88">
        <v>26867.757739257802</v>
      </c>
      <c r="T415" s="88">
        <v>10734.313692382801</v>
      </c>
      <c r="U415" s="88">
        <v>5377.6644072265499</v>
      </c>
      <c r="V415" s="88">
        <v>38900.265773437532</v>
      </c>
      <c r="W415" s="88">
        <v>2684.6471435546878</v>
      </c>
      <c r="X415" s="88">
        <v>13755.389474999971</v>
      </c>
      <c r="Y415" s="88">
        <v>8873.4303320312538</v>
      </c>
      <c r="Z415" s="88">
        <v>337.09431181030266</v>
      </c>
      <c r="AA415" s="88">
        <v>19724.20086523439</v>
      </c>
      <c r="AB415" s="88">
        <v>16878.523758277541</v>
      </c>
      <c r="AC415" s="88">
        <v>17020.942387298579</v>
      </c>
      <c r="AD415" s="88">
        <v>26805.977930718782</v>
      </c>
      <c r="AE415" s="88">
        <v>6157.1558652343811</v>
      </c>
      <c r="AF415" s="88">
        <v>24.298578869047624</v>
      </c>
      <c r="AG415" s="88">
        <v>15376.926324218748</v>
      </c>
      <c r="AH415" s="88">
        <v>29485.281042968752</v>
      </c>
      <c r="AI415" s="88">
        <v>7545.7496337890589</v>
      </c>
      <c r="AJ415" s="88">
        <v>42.671679443360063</v>
      </c>
      <c r="AK415" s="88">
        <v>3874.330844726569</v>
      </c>
      <c r="AL415" s="88">
        <v>12017.402613281229</v>
      </c>
      <c r="AM415" s="88">
        <v>16638.234071484359</v>
      </c>
      <c r="AN415" s="88">
        <v>2626.8357421875016</v>
      </c>
      <c r="AO415" s="88">
        <v>26683.98985595705</v>
      </c>
      <c r="AP415" s="88">
        <v>615.26043701171898</v>
      </c>
      <c r="AQ415" s="88">
        <v>32250.472462345417</v>
      </c>
      <c r="AR415" s="88">
        <v>30076.658156249974</v>
      </c>
      <c r="AS415" s="88">
        <v>32224.105131911318</v>
      </c>
      <c r="AT415" s="88">
        <v>11412.058736328152</v>
      </c>
      <c r="AU415" s="88">
        <v>33934.962927734385</v>
      </c>
      <c r="AV415" s="88">
        <v>17018.003558593748</v>
      </c>
      <c r="AW415" s="88">
        <v>2090.0301206054633</v>
      </c>
      <c r="AX415" s="88">
        <v>26898.693051757833</v>
      </c>
      <c r="AY415" s="88">
        <v>34758.887886593766</v>
      </c>
    </row>
    <row r="416" spans="1:51" x14ac:dyDescent="0.25">
      <c r="A416" s="86">
        <v>43514</v>
      </c>
      <c r="B416" s="87">
        <v>7</v>
      </c>
      <c r="C416" s="88">
        <v>24417.525466796877</v>
      </c>
      <c r="D416" s="88">
        <v>28193.169974609391</v>
      </c>
      <c r="E416" s="88">
        <v>12099.51022460939</v>
      </c>
      <c r="F416" s="88">
        <v>39422.009281250001</v>
      </c>
      <c r="G416" s="88">
        <v>22776.263687500013</v>
      </c>
      <c r="H416" s="88">
        <v>5516.8901271093746</v>
      </c>
      <c r="I416" s="88">
        <v>24221.780256910166</v>
      </c>
      <c r="J416" s="88">
        <v>80.436159133911204</v>
      </c>
      <c r="K416" s="88">
        <v>12168.858740234386</v>
      </c>
      <c r="L416" s="88">
        <v>11596.033355468748</v>
      </c>
      <c r="M416" s="88">
        <v>22302.543235265621</v>
      </c>
      <c r="N416" s="88">
        <v>10657.925119140642</v>
      </c>
      <c r="O416" s="88">
        <v>31803.560699218731</v>
      </c>
      <c r="P416" s="88">
        <v>2456.543418945309</v>
      </c>
      <c r="Q416" s="88">
        <v>29.792841911315911</v>
      </c>
      <c r="R416" s="88">
        <v>1334.7042602539061</v>
      </c>
      <c r="S416" s="88">
        <v>29481.578321289053</v>
      </c>
      <c r="T416" s="88">
        <v>11417.430996093763</v>
      </c>
      <c r="U416" s="88">
        <v>5635.9912988281303</v>
      </c>
      <c r="V416" s="88">
        <v>42061.590124765637</v>
      </c>
      <c r="W416" s="88">
        <v>3045.8662109374991</v>
      </c>
      <c r="X416" s="88">
        <v>14967.575900859383</v>
      </c>
      <c r="Y416" s="88">
        <v>10047.713488281253</v>
      </c>
      <c r="Z416" s="88">
        <v>352.839363861084</v>
      </c>
      <c r="AA416" s="88">
        <v>20806.684977539066</v>
      </c>
      <c r="AB416" s="88">
        <v>19681.109937965044</v>
      </c>
      <c r="AC416" s="88">
        <v>18138.887265365604</v>
      </c>
      <c r="AD416" s="88">
        <v>28974.643358937494</v>
      </c>
      <c r="AE416" s="88">
        <v>6931.546094726531</v>
      </c>
      <c r="AF416" s="88">
        <v>24.298578869047624</v>
      </c>
      <c r="AG416" s="88">
        <v>16750.767972656253</v>
      </c>
      <c r="AH416" s="88">
        <v>31696.082867187539</v>
      </c>
      <c r="AI416" s="88">
        <v>8091.9738769531396</v>
      </c>
      <c r="AJ416" s="88">
        <v>46.678786865234628</v>
      </c>
      <c r="AK416" s="88">
        <v>3988.9414648437605</v>
      </c>
      <c r="AL416" s="88">
        <v>12926.370026367189</v>
      </c>
      <c r="AM416" s="88">
        <v>17944.247260890632</v>
      </c>
      <c r="AN416" s="88">
        <v>2752.4459228515489</v>
      </c>
      <c r="AO416" s="88">
        <v>28891.962818847685</v>
      </c>
      <c r="AP416" s="88">
        <v>641.75128173828102</v>
      </c>
      <c r="AQ416" s="88">
        <v>35291.159744743818</v>
      </c>
      <c r="AR416" s="88">
        <v>33109.663453613299</v>
      </c>
      <c r="AS416" s="88">
        <v>35290.208333931099</v>
      </c>
      <c r="AT416" s="88">
        <v>12034.850611328131</v>
      </c>
      <c r="AU416" s="88">
        <v>36874.829033203103</v>
      </c>
      <c r="AV416" s="88">
        <v>18501.82048242187</v>
      </c>
      <c r="AW416" s="88">
        <v>2225.1210003102551</v>
      </c>
      <c r="AX416" s="88">
        <v>28661.683996582036</v>
      </c>
      <c r="AY416" s="88">
        <v>38613.132204375041</v>
      </c>
    </row>
    <row r="417" spans="1:51" x14ac:dyDescent="0.25">
      <c r="A417" s="86">
        <v>43514</v>
      </c>
      <c r="B417" s="87">
        <v>8</v>
      </c>
      <c r="C417" s="88">
        <v>28762.73058984377</v>
      </c>
      <c r="D417" s="88">
        <v>30329.397654296896</v>
      </c>
      <c r="E417" s="88">
        <v>13015.252060546885</v>
      </c>
      <c r="F417" s="88">
        <v>46400.586238281234</v>
      </c>
      <c r="G417" s="88">
        <v>25416.684902167774</v>
      </c>
      <c r="H417" s="88">
        <v>6310.2672069531327</v>
      </c>
      <c r="I417" s="88">
        <v>29723.705557808644</v>
      </c>
      <c r="J417" s="88">
        <v>86.829376220703097</v>
      </c>
      <c r="K417" s="88">
        <v>13529.739624023425</v>
      </c>
      <c r="L417" s="88">
        <v>12894.574177734376</v>
      </c>
      <c r="M417" s="88">
        <v>25313.931147593757</v>
      </c>
      <c r="N417" s="88">
        <v>10562.807619140616</v>
      </c>
      <c r="O417" s="88">
        <v>37695.858838867171</v>
      </c>
      <c r="P417" s="88">
        <v>2480.1568203675588</v>
      </c>
      <c r="Q417" s="88">
        <v>30.455217838287354</v>
      </c>
      <c r="R417" s="88">
        <v>1254.3456909179679</v>
      </c>
      <c r="S417" s="88">
        <v>30986.290569335968</v>
      </c>
      <c r="T417" s="88">
        <v>11165.438228515619</v>
      </c>
      <c r="U417" s="88">
        <v>5097.0226445312501</v>
      </c>
      <c r="V417" s="88">
        <v>43933.52361632813</v>
      </c>
      <c r="W417" s="88">
        <v>3436.370666503904</v>
      </c>
      <c r="X417" s="88">
        <v>16571.005676757835</v>
      </c>
      <c r="Y417" s="88">
        <v>11998.8703046875</v>
      </c>
      <c r="Z417" s="88">
        <v>314.84508523559577</v>
      </c>
      <c r="AA417" s="88">
        <v>22784.64439746099</v>
      </c>
      <c r="AB417" s="88">
        <v>27249.274830543145</v>
      </c>
      <c r="AC417" s="88">
        <v>19261.688271621697</v>
      </c>
      <c r="AD417" s="88">
        <v>30246.486268375025</v>
      </c>
      <c r="AE417" s="88">
        <v>8109.388234375002</v>
      </c>
      <c r="AF417" s="88">
        <v>24.298578869047624</v>
      </c>
      <c r="AG417" s="88">
        <v>18764.381167968753</v>
      </c>
      <c r="AH417" s="88">
        <v>30599.258191406272</v>
      </c>
      <c r="AI417" s="88">
        <v>8915.9588378906392</v>
      </c>
      <c r="AJ417" s="88">
        <v>87.257024658203989</v>
      </c>
      <c r="AK417" s="88">
        <v>4347.3439820469057</v>
      </c>
      <c r="AL417" s="88">
        <v>12648.156553710927</v>
      </c>
      <c r="AM417" s="88">
        <v>17866.059403781244</v>
      </c>
      <c r="AN417" s="88">
        <v>2405.6873046875116</v>
      </c>
      <c r="AO417" s="88">
        <v>31793.679132812511</v>
      </c>
      <c r="AP417" s="88">
        <v>606.7235051691539</v>
      </c>
      <c r="AQ417" s="88">
        <v>44045.958243876601</v>
      </c>
      <c r="AR417" s="88">
        <v>37870.293279785139</v>
      </c>
      <c r="AS417" s="88">
        <v>36574.739357140381</v>
      </c>
      <c r="AT417" s="88">
        <v>13021.266962890631</v>
      </c>
      <c r="AU417" s="88">
        <v>42154.963964843737</v>
      </c>
      <c r="AV417" s="88">
        <v>18055.47033984377</v>
      </c>
      <c r="AW417" s="88">
        <v>1949.4777550488539</v>
      </c>
      <c r="AX417" s="88">
        <v>27761.301562500001</v>
      </c>
      <c r="AY417" s="88">
        <v>52001.858271468736</v>
      </c>
    </row>
    <row r="418" spans="1:51" x14ac:dyDescent="0.25">
      <c r="A418" s="86">
        <v>43514</v>
      </c>
      <c r="B418" s="87">
        <v>9</v>
      </c>
      <c r="C418" s="88">
        <v>34117.621812500045</v>
      </c>
      <c r="D418" s="88">
        <v>35169.884761718742</v>
      </c>
      <c r="E418" s="88">
        <v>14106.623535156241</v>
      </c>
      <c r="F418" s="88">
        <v>52410.242867187444</v>
      </c>
      <c r="G418" s="88">
        <v>32377.362685556789</v>
      </c>
      <c r="H418" s="88">
        <v>8486.2063396093763</v>
      </c>
      <c r="I418" s="88">
        <v>36561.058163906266</v>
      </c>
      <c r="J418" s="88">
        <v>108.1371288299561</v>
      </c>
      <c r="K418" s="88">
        <v>15955.810742187501</v>
      </c>
      <c r="L418" s="88">
        <v>15446.026476562516</v>
      </c>
      <c r="M418" s="88">
        <v>31462.556119218752</v>
      </c>
      <c r="N418" s="88">
        <v>10747.231628906264</v>
      </c>
      <c r="O418" s="88">
        <v>44210.83674218753</v>
      </c>
      <c r="P418" s="88">
        <v>3249.4015429283099</v>
      </c>
      <c r="Q418" s="88">
        <v>31.392039299011227</v>
      </c>
      <c r="R418" s="88">
        <v>1323.169812011718</v>
      </c>
      <c r="S418" s="88">
        <v>34513.996553710946</v>
      </c>
      <c r="T418" s="88">
        <v>12076.886899414063</v>
      </c>
      <c r="U418" s="88">
        <v>5107.8863447265694</v>
      </c>
      <c r="V418" s="88">
        <v>45914.006002031267</v>
      </c>
      <c r="W418" s="88">
        <v>4140.6835205078105</v>
      </c>
      <c r="X418" s="88">
        <v>20752.450801507843</v>
      </c>
      <c r="Y418" s="88">
        <v>15495.149183593754</v>
      </c>
      <c r="Z418" s="88">
        <v>373.99604796752936</v>
      </c>
      <c r="AA418" s="88">
        <v>26024.343340820324</v>
      </c>
      <c r="AB418" s="88">
        <v>35321.823732886907</v>
      </c>
      <c r="AC418" s="88">
        <v>21252.488727417021</v>
      </c>
      <c r="AD418" s="88">
        <v>31631.511823093741</v>
      </c>
      <c r="AE418" s="88">
        <v>10651.474544921908</v>
      </c>
      <c r="AF418" s="88">
        <v>24.298578869047624</v>
      </c>
      <c r="AG418" s="88">
        <v>20730.51593359375</v>
      </c>
      <c r="AH418" s="88">
        <v>31371.639699218744</v>
      </c>
      <c r="AI418" s="88">
        <v>10413.337353515632</v>
      </c>
      <c r="AJ418" s="88">
        <v>142.01701464843796</v>
      </c>
      <c r="AK418" s="88">
        <v>5128.4644764343284</v>
      </c>
      <c r="AL418" s="88">
        <v>12966.759948242179</v>
      </c>
      <c r="AM418" s="88">
        <v>20122.374753921864</v>
      </c>
      <c r="AN418" s="88">
        <v>2026.6711914062621</v>
      </c>
      <c r="AO418" s="88">
        <v>37676.868999023434</v>
      </c>
      <c r="AP418" s="88">
        <v>551.77230834961017</v>
      </c>
      <c r="AQ418" s="88">
        <v>55966.387743462568</v>
      </c>
      <c r="AR418" s="88">
        <v>45464.591895507809</v>
      </c>
      <c r="AS418" s="88">
        <v>39179.779957071165</v>
      </c>
      <c r="AT418" s="88">
        <v>15811.329312500005</v>
      </c>
      <c r="AU418" s="88">
        <v>47051.024599609394</v>
      </c>
      <c r="AV418" s="88">
        <v>19998.658240234399</v>
      </c>
      <c r="AW418" s="88">
        <v>1838.312032591846</v>
      </c>
      <c r="AX418" s="88">
        <v>28461.024147949218</v>
      </c>
      <c r="AY418" s="88">
        <v>65964.055939750047</v>
      </c>
    </row>
    <row r="419" spans="1:51" x14ac:dyDescent="0.25">
      <c r="A419" s="86">
        <v>43514</v>
      </c>
      <c r="B419" s="87">
        <v>10</v>
      </c>
      <c r="C419" s="88">
        <v>39606.005945312492</v>
      </c>
      <c r="D419" s="88">
        <v>39589.091031250013</v>
      </c>
      <c r="E419" s="88">
        <v>15861.461679687513</v>
      </c>
      <c r="F419" s="88">
        <v>58786.221035156232</v>
      </c>
      <c r="G419" s="88">
        <v>38770.858303100591</v>
      </c>
      <c r="H419" s="88">
        <v>10258.650464093749</v>
      </c>
      <c r="I419" s="88">
        <v>42249.9983249297</v>
      </c>
      <c r="J419" s="88">
        <v>116.31572914123538</v>
      </c>
      <c r="K419" s="88">
        <v>18131.679394531264</v>
      </c>
      <c r="L419" s="88">
        <v>17174.377003906277</v>
      </c>
      <c r="M419" s="88">
        <v>35650.168428562472</v>
      </c>
      <c r="N419" s="88">
        <v>12390.525230468747</v>
      </c>
      <c r="O419" s="88">
        <v>49504.420197265616</v>
      </c>
      <c r="P419" s="88">
        <v>3906.9378933739436</v>
      </c>
      <c r="Q419" s="88">
        <v>31.140168190002438</v>
      </c>
      <c r="R419" s="88">
        <v>1447.6133789062496</v>
      </c>
      <c r="S419" s="88">
        <v>38309.426710937514</v>
      </c>
      <c r="T419" s="88">
        <v>14074.900860351561</v>
      </c>
      <c r="U419" s="88">
        <v>5823.11444238282</v>
      </c>
      <c r="V419" s="88">
        <v>50844.382910000037</v>
      </c>
      <c r="W419" s="88">
        <v>5048.5495605468814</v>
      </c>
      <c r="X419" s="88">
        <v>24117.793514703153</v>
      </c>
      <c r="Y419" s="88">
        <v>17767.872035156252</v>
      </c>
      <c r="Z419" s="88">
        <v>391.6043196228029</v>
      </c>
      <c r="AA419" s="88">
        <v>28690.340146484352</v>
      </c>
      <c r="AB419" s="88">
        <v>40492.235514136868</v>
      </c>
      <c r="AC419" s="88">
        <v>23867.027005432145</v>
      </c>
      <c r="AD419" s="88">
        <v>35356.315390343741</v>
      </c>
      <c r="AE419" s="88">
        <v>11952.715136718762</v>
      </c>
      <c r="AF419" s="88">
        <v>24.298578869047624</v>
      </c>
      <c r="AG419" s="88">
        <v>22323.712910156246</v>
      </c>
      <c r="AH419" s="88">
        <v>34160.361097656234</v>
      </c>
      <c r="AI419" s="88">
        <v>12580.102539062511</v>
      </c>
      <c r="AJ419" s="88">
        <v>154.4803647460939</v>
      </c>
      <c r="AK419" s="88">
        <v>6182.0630045898433</v>
      </c>
      <c r="AL419" s="88">
        <v>14214.465966796861</v>
      </c>
      <c r="AM419" s="88">
        <v>23763.736471078122</v>
      </c>
      <c r="AN419" s="88">
        <v>5628.1308105468715</v>
      </c>
      <c r="AO419" s="88">
        <v>43065.579915039045</v>
      </c>
      <c r="AP419" s="88">
        <v>627.02602892881214</v>
      </c>
      <c r="AQ419" s="88">
        <v>66407.290266540673</v>
      </c>
      <c r="AR419" s="88">
        <v>52074.939827148439</v>
      </c>
      <c r="AS419" s="88">
        <v>43408.796195058319</v>
      </c>
      <c r="AT419" s="88">
        <v>17789.442046875007</v>
      </c>
      <c r="AU419" s="88">
        <v>52324.209527343737</v>
      </c>
      <c r="AV419" s="88">
        <v>22121.642941406222</v>
      </c>
      <c r="AW419" s="88">
        <v>2001.7775341796907</v>
      </c>
      <c r="AX419" s="88">
        <v>31685.315407714839</v>
      </c>
      <c r="AY419" s="88">
        <v>78522.272745937516</v>
      </c>
    </row>
    <row r="420" spans="1:51" x14ac:dyDescent="0.25">
      <c r="A420" s="86">
        <v>43514</v>
      </c>
      <c r="B420" s="87">
        <v>11</v>
      </c>
      <c r="C420" s="88">
        <v>43144.601187500011</v>
      </c>
      <c r="D420" s="88">
        <v>42327.709859374991</v>
      </c>
      <c r="E420" s="88">
        <v>17459.43427734376</v>
      </c>
      <c r="F420" s="88">
        <v>64970.629945312525</v>
      </c>
      <c r="G420" s="88">
        <v>42556.544206536862</v>
      </c>
      <c r="H420" s="88">
        <v>10757.208926750005</v>
      </c>
      <c r="I420" s="88">
        <v>46275.474451562462</v>
      </c>
      <c r="J420" s="88">
        <v>135.72155380249021</v>
      </c>
      <c r="K420" s="88">
        <v>19526.819433593759</v>
      </c>
      <c r="L420" s="88">
        <v>18605.654939453125</v>
      </c>
      <c r="M420" s="88">
        <v>37679.429372687526</v>
      </c>
      <c r="N420" s="88">
        <v>14219.189449218746</v>
      </c>
      <c r="O420" s="88">
        <v>53937.144488281258</v>
      </c>
      <c r="P420" s="88">
        <v>4218.8495977355969</v>
      </c>
      <c r="Q420" s="88">
        <v>31.769602775573727</v>
      </c>
      <c r="R420" s="88">
        <v>1597.0765380859368</v>
      </c>
      <c r="S420" s="88">
        <v>41424.249478515609</v>
      </c>
      <c r="T420" s="88">
        <v>16181.453652343749</v>
      </c>
      <c r="U420" s="88">
        <v>6539.7146015624994</v>
      </c>
      <c r="V420" s="88">
        <v>55537.698315312489</v>
      </c>
      <c r="W420" s="88">
        <v>5557.1601562500109</v>
      </c>
      <c r="X420" s="88">
        <v>23928.18963417186</v>
      </c>
      <c r="Y420" s="88">
        <v>19420.452042968751</v>
      </c>
      <c r="Z420" s="88">
        <v>442.52845555419941</v>
      </c>
      <c r="AA420" s="88">
        <v>30638.979468749967</v>
      </c>
      <c r="AB420" s="88">
        <v>42546.29700632437</v>
      </c>
      <c r="AC420" s="88">
        <v>26559.195260513341</v>
      </c>
      <c r="AD420" s="88">
        <v>38815.634940312499</v>
      </c>
      <c r="AE420" s="88">
        <v>13089.005232355859</v>
      </c>
      <c r="AF420" s="88">
        <v>24.298578869047624</v>
      </c>
      <c r="AG420" s="88">
        <v>23965.130832031249</v>
      </c>
      <c r="AH420" s="88">
        <v>37199.343593749996</v>
      </c>
      <c r="AI420" s="88">
        <v>13655.471337890609</v>
      </c>
      <c r="AJ420" s="88">
        <v>163.43302856445419</v>
      </c>
      <c r="AK420" s="88">
        <v>6542.7876549560588</v>
      </c>
      <c r="AL420" s="88">
        <v>15748.902700195324</v>
      </c>
      <c r="AM420" s="88">
        <v>25805.554763265667</v>
      </c>
      <c r="AN420" s="88">
        <v>5937.1821777343794</v>
      </c>
      <c r="AO420" s="88">
        <v>47050.392633789081</v>
      </c>
      <c r="AP420" s="88">
        <v>781.87407302856491</v>
      </c>
      <c r="AQ420" s="88">
        <v>72855.632081400094</v>
      </c>
      <c r="AR420" s="88">
        <v>55410.58776464843</v>
      </c>
      <c r="AS420" s="88">
        <v>46699.360250263177</v>
      </c>
      <c r="AT420" s="88">
        <v>18912.284601562511</v>
      </c>
      <c r="AU420" s="88">
        <v>55800.874171875046</v>
      </c>
      <c r="AV420" s="88">
        <v>23982.793875000007</v>
      </c>
      <c r="AW420" s="88">
        <v>2178.26955761719</v>
      </c>
      <c r="AX420" s="88">
        <v>34701.813021240217</v>
      </c>
      <c r="AY420" s="88">
        <v>84154.927448406161</v>
      </c>
    </row>
    <row r="421" spans="1:51" x14ac:dyDescent="0.25">
      <c r="A421" s="86">
        <v>43514</v>
      </c>
      <c r="B421" s="87">
        <v>12</v>
      </c>
      <c r="C421" s="88">
        <v>45760.12021484373</v>
      </c>
      <c r="D421" s="88">
        <v>45394.03628125001</v>
      </c>
      <c r="E421" s="88">
        <v>19270.457089843745</v>
      </c>
      <c r="F421" s="88">
        <v>69255.24273046873</v>
      </c>
      <c r="G421" s="88">
        <v>46695.408795269759</v>
      </c>
      <c r="H421" s="88">
        <v>11455.99451746876</v>
      </c>
      <c r="I421" s="88">
        <v>49421.380335000016</v>
      </c>
      <c r="J421" s="88">
        <v>133.8496589660644</v>
      </c>
      <c r="K421" s="88">
        <v>20506.977539062504</v>
      </c>
      <c r="L421" s="88">
        <v>19213.661540039051</v>
      </c>
      <c r="M421" s="88">
        <v>38954.529471656242</v>
      </c>
      <c r="N421" s="88">
        <v>15841.835621093756</v>
      </c>
      <c r="O421" s="88">
        <v>56979.505039062511</v>
      </c>
      <c r="P421" s="88">
        <v>4396.7142265563971</v>
      </c>
      <c r="Q421" s="88">
        <v>31.83002138137816</v>
      </c>
      <c r="R421" s="88">
        <v>1696.0034301757801</v>
      </c>
      <c r="S421" s="88">
        <v>45256.628576171905</v>
      </c>
      <c r="T421" s="88">
        <v>18294.685933593741</v>
      </c>
      <c r="U421" s="88">
        <v>7263.862369140631</v>
      </c>
      <c r="V421" s="88">
        <v>60200.478019062444</v>
      </c>
      <c r="W421" s="88">
        <v>5808.0611816406199</v>
      </c>
      <c r="X421" s="88">
        <v>26417.383644093778</v>
      </c>
      <c r="Y421" s="88">
        <v>21026.272007812506</v>
      </c>
      <c r="Z421" s="88">
        <v>425.79077702636738</v>
      </c>
      <c r="AA421" s="88">
        <v>33094.642763671894</v>
      </c>
      <c r="AB421" s="88">
        <v>43491.324646949382</v>
      </c>
      <c r="AC421" s="88">
        <v>28546.599966537469</v>
      </c>
      <c r="AD421" s="88">
        <v>41947.23608318749</v>
      </c>
      <c r="AE421" s="88">
        <v>13191.259605145173</v>
      </c>
      <c r="AF421" s="88">
        <v>24.298578869047624</v>
      </c>
      <c r="AG421" s="88">
        <v>25409.860332031236</v>
      </c>
      <c r="AH421" s="88">
        <v>40319.809480468684</v>
      </c>
      <c r="AI421" s="88">
        <v>14485.356250000001</v>
      </c>
      <c r="AJ421" s="88">
        <v>162.69113476562603</v>
      </c>
      <c r="AK421" s="88">
        <v>6307.1230086242686</v>
      </c>
      <c r="AL421" s="88">
        <v>16998.66388476561</v>
      </c>
      <c r="AM421" s="88">
        <v>28543.214516484368</v>
      </c>
      <c r="AN421" s="88">
        <v>6718.0738281250124</v>
      </c>
      <c r="AO421" s="88">
        <v>50428.968883789043</v>
      </c>
      <c r="AP421" s="88">
        <v>870.44029998779342</v>
      </c>
      <c r="AQ421" s="88">
        <v>77246.104084431383</v>
      </c>
      <c r="AR421" s="88">
        <v>58997.957386718728</v>
      </c>
      <c r="AS421" s="88">
        <v>50246.188220380282</v>
      </c>
      <c r="AT421" s="88">
        <v>20265.25698828125</v>
      </c>
      <c r="AU421" s="88">
        <v>59979.995392578094</v>
      </c>
      <c r="AV421" s="88">
        <v>25955.680113281236</v>
      </c>
      <c r="AW421" s="88">
        <v>2400.0417187500002</v>
      </c>
      <c r="AX421" s="88">
        <v>37041.478536376941</v>
      </c>
      <c r="AY421" s="88">
        <v>88462.576710843656</v>
      </c>
    </row>
    <row r="422" spans="1:51" x14ac:dyDescent="0.25">
      <c r="A422" s="86">
        <v>43514</v>
      </c>
      <c r="B422" s="87">
        <v>13</v>
      </c>
      <c r="C422" s="88">
        <v>47698.639535156268</v>
      </c>
      <c r="D422" s="88">
        <v>47729.90483203125</v>
      </c>
      <c r="E422" s="88">
        <v>20917.152988281268</v>
      </c>
      <c r="F422" s="88">
        <v>73161.978070312514</v>
      </c>
      <c r="G422" s="88">
        <v>48990.556778460726</v>
      </c>
      <c r="H422" s="88">
        <v>11658.638451375004</v>
      </c>
      <c r="I422" s="88">
        <v>51340.851070171899</v>
      </c>
      <c r="J422" s="88">
        <v>144.75984191894531</v>
      </c>
      <c r="K422" s="88">
        <v>21419.85454101564</v>
      </c>
      <c r="L422" s="88">
        <v>19363.840046875015</v>
      </c>
      <c r="M422" s="88">
        <v>40915.316306624991</v>
      </c>
      <c r="N422" s="88">
        <v>17198.465640625</v>
      </c>
      <c r="O422" s="88">
        <v>59947.114601562498</v>
      </c>
      <c r="P422" s="88">
        <v>4535.9845391235367</v>
      </c>
      <c r="Q422" s="88">
        <v>32.45082759857177</v>
      </c>
      <c r="R422" s="88">
        <v>1829.322204589844</v>
      </c>
      <c r="S422" s="88">
        <v>47652.453947265625</v>
      </c>
      <c r="T422" s="88">
        <v>19570.947433593759</v>
      </c>
      <c r="U422" s="88">
        <v>8165.4926210937392</v>
      </c>
      <c r="V422" s="88">
        <v>63082.300614531217</v>
      </c>
      <c r="W422" s="88">
        <v>5913.6929687500096</v>
      </c>
      <c r="X422" s="88">
        <v>26496.098186062474</v>
      </c>
      <c r="Y422" s="88">
        <v>21628.265167968748</v>
      </c>
      <c r="Z422" s="88">
        <v>432.92710373535158</v>
      </c>
      <c r="AA422" s="88">
        <v>34739.365281250015</v>
      </c>
      <c r="AB422" s="88">
        <v>45081.995768043169</v>
      </c>
      <c r="AC422" s="88">
        <v>30322.145120826695</v>
      </c>
      <c r="AD422" s="88">
        <v>44271.439999437498</v>
      </c>
      <c r="AE422" s="88">
        <v>12819.041288998447</v>
      </c>
      <c r="AF422" s="88">
        <v>24.298578869047624</v>
      </c>
      <c r="AG422" s="88">
        <v>25877.731894531255</v>
      </c>
      <c r="AH422" s="88">
        <v>43407.085332031209</v>
      </c>
      <c r="AI422" s="88">
        <v>15173.85971679688</v>
      </c>
      <c r="AJ422" s="88">
        <v>180.66501806640596</v>
      </c>
      <c r="AK422" s="88">
        <v>6582.7030162109359</v>
      </c>
      <c r="AL422" s="88">
        <v>18075.410093750019</v>
      </c>
      <c r="AM422" s="88">
        <v>29513.079920765591</v>
      </c>
      <c r="AN422" s="88">
        <v>6967.0003906250095</v>
      </c>
      <c r="AO422" s="88">
        <v>53202.392182617215</v>
      </c>
      <c r="AP422" s="88">
        <v>872.25222778320403</v>
      </c>
      <c r="AQ422" s="88">
        <v>80077.859648243801</v>
      </c>
      <c r="AR422" s="88">
        <v>61750.667955078141</v>
      </c>
      <c r="AS422" s="88">
        <v>53059.764830444074</v>
      </c>
      <c r="AT422" s="88">
        <v>21004.359312500004</v>
      </c>
      <c r="AU422" s="88">
        <v>63072.700800781313</v>
      </c>
      <c r="AV422" s="88">
        <v>27052.19748046876</v>
      </c>
      <c r="AW422" s="88">
        <v>2565.6694140624895</v>
      </c>
      <c r="AX422" s="88">
        <v>39888.908666992204</v>
      </c>
      <c r="AY422" s="88">
        <v>91763.754873812446</v>
      </c>
    </row>
    <row r="423" spans="1:51" x14ac:dyDescent="0.25">
      <c r="A423" s="86">
        <v>43514</v>
      </c>
      <c r="B423" s="87">
        <v>14</v>
      </c>
      <c r="C423" s="88">
        <v>49061.878261718739</v>
      </c>
      <c r="D423" s="88">
        <v>48319.83587499999</v>
      </c>
      <c r="E423" s="88">
        <v>21854.002880859374</v>
      </c>
      <c r="F423" s="88">
        <v>75643.581089843763</v>
      </c>
      <c r="G423" s="88">
        <v>48109.319107989511</v>
      </c>
      <c r="H423" s="88">
        <v>11047.959846906251</v>
      </c>
      <c r="I423" s="88">
        <v>52538.22860996869</v>
      </c>
      <c r="J423" s="88">
        <v>147.78818130493161</v>
      </c>
      <c r="K423" s="88">
        <v>21640.763476562497</v>
      </c>
      <c r="L423" s="88">
        <v>19229.166238281268</v>
      </c>
      <c r="M423" s="88">
        <v>40299.902399437517</v>
      </c>
      <c r="N423" s="88">
        <v>17616.639535156257</v>
      </c>
      <c r="O423" s="88">
        <v>60714.913277343716</v>
      </c>
      <c r="P423" s="88">
        <v>4473.4160307556158</v>
      </c>
      <c r="Q423" s="88">
        <v>32.975954055786133</v>
      </c>
      <c r="R423" s="88">
        <v>1961.9316894531244</v>
      </c>
      <c r="S423" s="88">
        <v>48747.501189453149</v>
      </c>
      <c r="T423" s="88">
        <v>19841.828900390632</v>
      </c>
      <c r="U423" s="88">
        <v>8280.8375761718598</v>
      </c>
      <c r="V423" s="88">
        <v>66632.189759531277</v>
      </c>
      <c r="W423" s="88">
        <v>5945.9791015624996</v>
      </c>
      <c r="X423" s="88">
        <v>25898.862833390591</v>
      </c>
      <c r="Y423" s="88">
        <v>21827.672343750004</v>
      </c>
      <c r="Z423" s="88">
        <v>412.87021779785175</v>
      </c>
      <c r="AA423" s="88">
        <v>34791.161974609357</v>
      </c>
      <c r="AB423" s="88">
        <v>45879.364818824411</v>
      </c>
      <c r="AC423" s="88">
        <v>30956.334863319396</v>
      </c>
      <c r="AD423" s="88">
        <v>46570.76916603127</v>
      </c>
      <c r="AE423" s="88">
        <v>14189.396389498901</v>
      </c>
      <c r="AF423" s="88">
        <v>24.298578869047624</v>
      </c>
      <c r="AG423" s="88">
        <v>26794.074074218748</v>
      </c>
      <c r="AH423" s="88">
        <v>46128.1276171875</v>
      </c>
      <c r="AI423" s="88">
        <v>14926.233349609369</v>
      </c>
      <c r="AJ423" s="88">
        <v>160.83205224609409</v>
      </c>
      <c r="AK423" s="88">
        <v>6626.4875378906281</v>
      </c>
      <c r="AL423" s="88">
        <v>19568.118410156265</v>
      </c>
      <c r="AM423" s="88">
        <v>31265.38192078123</v>
      </c>
      <c r="AN423" s="88">
        <v>7636.5221191406099</v>
      </c>
      <c r="AO423" s="88">
        <v>54739.411058593738</v>
      </c>
      <c r="AP423" s="88">
        <v>784.69583129882812</v>
      </c>
      <c r="AQ423" s="88">
        <v>82166.705731931317</v>
      </c>
      <c r="AR423" s="88">
        <v>62884.458512695339</v>
      </c>
      <c r="AS423" s="88">
        <v>54935.164705079747</v>
      </c>
      <c r="AT423" s="88">
        <v>21281.589179687508</v>
      </c>
      <c r="AU423" s="88">
        <v>64845.2417070312</v>
      </c>
      <c r="AV423" s="88">
        <v>27722.708070312459</v>
      </c>
      <c r="AW423" s="88">
        <v>2756.9509980468802</v>
      </c>
      <c r="AX423" s="88">
        <v>41641.283410644537</v>
      </c>
      <c r="AY423" s="88">
        <v>93749.761936124938</v>
      </c>
    </row>
    <row r="424" spans="1:51" x14ac:dyDescent="0.25">
      <c r="A424" s="86">
        <v>43514</v>
      </c>
      <c r="B424" s="87">
        <v>15</v>
      </c>
      <c r="C424" s="88">
        <v>48610.802527343731</v>
      </c>
      <c r="D424" s="88">
        <v>50017.124976562511</v>
      </c>
      <c r="E424" s="88">
        <v>22229.687587890632</v>
      </c>
      <c r="F424" s="88">
        <v>75564.030394531248</v>
      </c>
      <c r="G424" s="88">
        <v>51646.838835095266</v>
      </c>
      <c r="H424" s="88">
        <v>11690.329797156242</v>
      </c>
      <c r="I424" s="88">
        <v>52956.566463453171</v>
      </c>
      <c r="J424" s="88">
        <v>139.3935050964356</v>
      </c>
      <c r="K424" s="88">
        <v>22411.992138671882</v>
      </c>
      <c r="L424" s="88">
        <v>20138.319434570294</v>
      </c>
      <c r="M424" s="88">
        <v>42515.900910187484</v>
      </c>
      <c r="N424" s="88">
        <v>17716.256644531248</v>
      </c>
      <c r="O424" s="88">
        <v>61676.62348632815</v>
      </c>
      <c r="P424" s="88">
        <v>4485.710990374756</v>
      </c>
      <c r="Q424" s="88">
        <v>33.265901565551758</v>
      </c>
      <c r="R424" s="88">
        <v>1992.1067871093742</v>
      </c>
      <c r="S424" s="88">
        <v>50512.393755859383</v>
      </c>
      <c r="T424" s="88">
        <v>19635.920857421879</v>
      </c>
      <c r="U424" s="88">
        <v>8195.1529550781197</v>
      </c>
      <c r="V424" s="88">
        <v>68288.861980937494</v>
      </c>
      <c r="W424" s="88">
        <v>6380.6094482421904</v>
      </c>
      <c r="X424" s="88">
        <v>27318.601751031263</v>
      </c>
      <c r="Y424" s="88">
        <v>22953.112902343753</v>
      </c>
      <c r="Z424" s="88">
        <v>464.63727772216799</v>
      </c>
      <c r="AA424" s="88">
        <v>34220.741716796896</v>
      </c>
      <c r="AB424" s="88">
        <v>46602.615174293162</v>
      </c>
      <c r="AC424" s="88">
        <v>31091.913809814461</v>
      </c>
      <c r="AD424" s="88">
        <v>48172.795682124975</v>
      </c>
      <c r="AE424" s="88">
        <v>14583.866543652342</v>
      </c>
      <c r="AF424" s="88">
        <v>24.298578869047624</v>
      </c>
      <c r="AG424" s="88">
        <v>27814.948636718749</v>
      </c>
      <c r="AH424" s="88">
        <v>47523.201414062496</v>
      </c>
      <c r="AI424" s="88">
        <v>15690.43505859375</v>
      </c>
      <c r="AJ424" s="88">
        <v>195.2634323730469</v>
      </c>
      <c r="AK424" s="88">
        <v>6873.0147713745164</v>
      </c>
      <c r="AL424" s="88">
        <v>20546.521021484386</v>
      </c>
      <c r="AM424" s="88">
        <v>32244.365681718755</v>
      </c>
      <c r="AN424" s="88">
        <v>8777.4160644531203</v>
      </c>
      <c r="AO424" s="88">
        <v>56607.988796875048</v>
      </c>
      <c r="AP424" s="88">
        <v>771.4148254394529</v>
      </c>
      <c r="AQ424" s="88">
        <v>83434.609016618851</v>
      </c>
      <c r="AR424" s="88">
        <v>64627.787048828111</v>
      </c>
      <c r="AS424" s="88">
        <v>57095.453225523939</v>
      </c>
      <c r="AT424" s="88">
        <v>21527.409906249992</v>
      </c>
      <c r="AU424" s="88">
        <v>66480.057246093813</v>
      </c>
      <c r="AV424" s="88">
        <v>29000.011925781244</v>
      </c>
      <c r="AW424" s="88">
        <v>2837.56099609375</v>
      </c>
      <c r="AX424" s="88">
        <v>43151.787692871105</v>
      </c>
      <c r="AY424" s="88">
        <v>95205.12968653116</v>
      </c>
    </row>
    <row r="425" spans="1:51" x14ac:dyDescent="0.25">
      <c r="A425" s="86">
        <v>43514</v>
      </c>
      <c r="B425" s="87">
        <v>16</v>
      </c>
      <c r="C425" s="88">
        <v>48227.016703124973</v>
      </c>
      <c r="D425" s="88">
        <v>50644.419847656238</v>
      </c>
      <c r="E425" s="88">
        <v>22349.89180664063</v>
      </c>
      <c r="F425" s="88">
        <v>75079.986589843829</v>
      </c>
      <c r="G425" s="88">
        <v>52450.765521582063</v>
      </c>
      <c r="H425" s="88">
        <v>12007.952200656249</v>
      </c>
      <c r="I425" s="88">
        <v>53287.087878835897</v>
      </c>
      <c r="J425" s="88">
        <v>143.37163543701169</v>
      </c>
      <c r="K425" s="88">
        <v>22222.706542968765</v>
      </c>
      <c r="L425" s="88">
        <v>20125.082599609377</v>
      </c>
      <c r="M425" s="88">
        <v>43303.573464125024</v>
      </c>
      <c r="N425" s="88">
        <v>18145.451753906254</v>
      </c>
      <c r="O425" s="88">
        <v>61777.255859374971</v>
      </c>
      <c r="P425" s="88">
        <v>4748.6465302062979</v>
      </c>
      <c r="Q425" s="88">
        <v>34.273812294006348</v>
      </c>
      <c r="R425" s="88">
        <v>2017.7737304687489</v>
      </c>
      <c r="S425" s="88">
        <v>51740.262740234364</v>
      </c>
      <c r="T425" s="88">
        <v>19675.521783203116</v>
      </c>
      <c r="U425" s="88">
        <v>8252.2248632812516</v>
      </c>
      <c r="V425" s="88">
        <v>68383.048186562519</v>
      </c>
      <c r="W425" s="88">
        <v>6617.1256103515607</v>
      </c>
      <c r="X425" s="88">
        <v>28458.629707812524</v>
      </c>
      <c r="Y425" s="88">
        <v>23008.39641796875</v>
      </c>
      <c r="Z425" s="88">
        <v>428.71198005371105</v>
      </c>
      <c r="AA425" s="88">
        <v>31686.978432617183</v>
      </c>
      <c r="AB425" s="88">
        <v>47150.794393043172</v>
      </c>
      <c r="AC425" s="88">
        <v>30963.073699531593</v>
      </c>
      <c r="AD425" s="88">
        <v>48710.971942718759</v>
      </c>
      <c r="AE425" s="88">
        <v>14964.807389263895</v>
      </c>
      <c r="AF425" s="88">
        <v>24.298578869047624</v>
      </c>
      <c r="AG425" s="88">
        <v>30160.737812500003</v>
      </c>
      <c r="AH425" s="88">
        <v>47511.550304687422</v>
      </c>
      <c r="AI425" s="88">
        <v>16113.546728515621</v>
      </c>
      <c r="AJ425" s="88">
        <v>196.85737426757916</v>
      </c>
      <c r="AK425" s="88">
        <v>6961.1991619873043</v>
      </c>
      <c r="AL425" s="88">
        <v>20322.236923828121</v>
      </c>
      <c r="AM425" s="88">
        <v>32623.695574953144</v>
      </c>
      <c r="AN425" s="88">
        <v>9500.7219238281177</v>
      </c>
      <c r="AO425" s="88">
        <v>57418.523726562526</v>
      </c>
      <c r="AP425" s="88">
        <v>857.33691787719727</v>
      </c>
      <c r="AQ425" s="88">
        <v>84317.551244337548</v>
      </c>
      <c r="AR425" s="88">
        <v>65608.226523437508</v>
      </c>
      <c r="AS425" s="88">
        <v>57185.562550325019</v>
      </c>
      <c r="AT425" s="88">
        <v>21951.575785156238</v>
      </c>
      <c r="AU425" s="88">
        <v>67599.925753906282</v>
      </c>
      <c r="AV425" s="88">
        <v>29037.061109374943</v>
      </c>
      <c r="AW425" s="88">
        <v>2804.4693271484293</v>
      </c>
      <c r="AX425" s="88">
        <v>43571.344282226579</v>
      </c>
      <c r="AY425" s="88">
        <v>96503.497168656191</v>
      </c>
    </row>
    <row r="426" spans="1:51" x14ac:dyDescent="0.25">
      <c r="A426" s="86">
        <v>43514</v>
      </c>
      <c r="B426" s="87">
        <v>17</v>
      </c>
      <c r="C426" s="88">
        <v>47778.135023437462</v>
      </c>
      <c r="D426" s="88">
        <v>50225.72995312501</v>
      </c>
      <c r="E426" s="88">
        <v>22223.420068359359</v>
      </c>
      <c r="F426" s="88">
        <v>74571.183007812462</v>
      </c>
      <c r="G426" s="88">
        <v>51662.182504766868</v>
      </c>
      <c r="H426" s="88">
        <v>11869.529397437498</v>
      </c>
      <c r="I426" s="88">
        <v>52643.225936476563</v>
      </c>
      <c r="J426" s="88">
        <v>140.62359619140631</v>
      </c>
      <c r="K426" s="88">
        <v>21872.859863281261</v>
      </c>
      <c r="L426" s="88">
        <v>20015.333934570343</v>
      </c>
      <c r="M426" s="88">
        <v>42879.534259156208</v>
      </c>
      <c r="N426" s="88">
        <v>18016.114046874998</v>
      </c>
      <c r="O426" s="88">
        <v>61171.963908203114</v>
      </c>
      <c r="P426" s="88">
        <v>4613.0913492980944</v>
      </c>
      <c r="Q426" s="88">
        <v>33.777419090271003</v>
      </c>
      <c r="R426" s="88">
        <v>2019.5924682617178</v>
      </c>
      <c r="S426" s="88">
        <v>51187.777689453134</v>
      </c>
      <c r="T426" s="88">
        <v>19408.992935546874</v>
      </c>
      <c r="U426" s="88">
        <v>8211.2771757812498</v>
      </c>
      <c r="V426" s="88">
        <v>68071.316508906224</v>
      </c>
      <c r="W426" s="88">
        <v>6351.2745117187505</v>
      </c>
      <c r="X426" s="88">
        <v>27567.160021734391</v>
      </c>
      <c r="Y426" s="88">
        <v>22747.552730468746</v>
      </c>
      <c r="Z426" s="88">
        <v>409.51193644409199</v>
      </c>
      <c r="AA426" s="88">
        <v>30927.226927734384</v>
      </c>
      <c r="AB426" s="88">
        <v>45945.276271949399</v>
      </c>
      <c r="AC426" s="88">
        <v>30742.121109153759</v>
      </c>
      <c r="AD426" s="88">
        <v>48501.313362250025</v>
      </c>
      <c r="AE426" s="88">
        <v>14392.974066229253</v>
      </c>
      <c r="AF426" s="88">
        <v>24.298578869047624</v>
      </c>
      <c r="AG426" s="88">
        <v>30862.735640625018</v>
      </c>
      <c r="AH426" s="88">
        <v>47140.362757812502</v>
      </c>
      <c r="AI426" s="88">
        <v>15945.517773437501</v>
      </c>
      <c r="AJ426" s="88">
        <v>197.65845019531227</v>
      </c>
      <c r="AK426" s="88">
        <v>6944.2845173950218</v>
      </c>
      <c r="AL426" s="88">
        <v>20238.594917968756</v>
      </c>
      <c r="AM426" s="88">
        <v>31956.776610890614</v>
      </c>
      <c r="AN426" s="88">
        <v>9628.3746582031181</v>
      </c>
      <c r="AO426" s="88">
        <v>56978.289619140654</v>
      </c>
      <c r="AP426" s="88">
        <v>777.14261833205796</v>
      </c>
      <c r="AQ426" s="88">
        <v>83476.876378212561</v>
      </c>
      <c r="AR426" s="88">
        <v>65582.244481445319</v>
      </c>
      <c r="AS426" s="88">
        <v>56964.680433019952</v>
      </c>
      <c r="AT426" s="88">
        <v>21997.794324218743</v>
      </c>
      <c r="AU426" s="88">
        <v>66409.2182226562</v>
      </c>
      <c r="AV426" s="88">
        <v>28390.830972656262</v>
      </c>
      <c r="AW426" s="88">
        <v>2770.9522431640603</v>
      </c>
      <c r="AX426" s="88">
        <v>43362.231533203121</v>
      </c>
      <c r="AY426" s="88">
        <v>95760.637601312454</v>
      </c>
    </row>
    <row r="427" spans="1:51" x14ac:dyDescent="0.25">
      <c r="A427" s="86">
        <v>43514</v>
      </c>
      <c r="B427" s="87">
        <v>18</v>
      </c>
      <c r="C427" s="88">
        <v>46150.916574218732</v>
      </c>
      <c r="D427" s="88">
        <v>48127.256355468759</v>
      </c>
      <c r="E427" s="88">
        <v>21247.528330078116</v>
      </c>
      <c r="F427" s="88">
        <v>72952.390210937534</v>
      </c>
      <c r="G427" s="88">
        <v>47691.512104949987</v>
      </c>
      <c r="H427" s="88">
        <v>10627.941674281261</v>
      </c>
      <c r="I427" s="88">
        <v>50805.638486203126</v>
      </c>
      <c r="J427" s="88">
        <v>142.5026588439942</v>
      </c>
      <c r="K427" s="88">
        <v>21334.727880859395</v>
      </c>
      <c r="L427" s="88">
        <v>19104.693896484398</v>
      </c>
      <c r="M427" s="88">
        <v>39486.663395968717</v>
      </c>
      <c r="N427" s="88">
        <v>17406.287941406255</v>
      </c>
      <c r="O427" s="88">
        <v>58801.357486328139</v>
      </c>
      <c r="P427" s="88">
        <v>4562.3286934020989</v>
      </c>
      <c r="Q427" s="88">
        <v>33.670487403869629</v>
      </c>
      <c r="R427" s="88">
        <v>2062.7861938476562</v>
      </c>
      <c r="S427" s="88">
        <v>49693.209988281254</v>
      </c>
      <c r="T427" s="88">
        <v>18768.043648437517</v>
      </c>
      <c r="U427" s="88">
        <v>7593.0292441406291</v>
      </c>
      <c r="V427" s="88">
        <v>67415.057345625057</v>
      </c>
      <c r="W427" s="88">
        <v>5747.805639648429</v>
      </c>
      <c r="X427" s="88">
        <v>24970.491895359428</v>
      </c>
      <c r="Y427" s="88">
        <v>20136.981992187491</v>
      </c>
      <c r="Z427" s="88">
        <v>414.07463478393555</v>
      </c>
      <c r="AA427" s="88">
        <v>28627.156432617194</v>
      </c>
      <c r="AB427" s="88">
        <v>43807.983799293092</v>
      </c>
      <c r="AC427" s="88">
        <v>29820.751432914723</v>
      </c>
      <c r="AD427" s="88">
        <v>47530.085301687512</v>
      </c>
      <c r="AE427" s="88">
        <v>13575.516745869438</v>
      </c>
      <c r="AF427" s="88">
        <v>24.298578869047624</v>
      </c>
      <c r="AG427" s="88">
        <v>29584.017640624992</v>
      </c>
      <c r="AH427" s="88">
        <v>47093.542183593738</v>
      </c>
      <c r="AI427" s="88">
        <v>15107.1380859375</v>
      </c>
      <c r="AJ427" s="88">
        <v>144.2613129882821</v>
      </c>
      <c r="AK427" s="88">
        <v>6469.2134795165985</v>
      </c>
      <c r="AL427" s="88">
        <v>20092.802539062504</v>
      </c>
      <c r="AM427" s="88">
        <v>30403.277706250021</v>
      </c>
      <c r="AN427" s="88">
        <v>9426.0181152343794</v>
      </c>
      <c r="AO427" s="88">
        <v>54916.635246093771</v>
      </c>
      <c r="AP427" s="88">
        <v>660.89892005920342</v>
      </c>
      <c r="AQ427" s="88">
        <v>80068.551439556366</v>
      </c>
      <c r="AR427" s="88">
        <v>61496.313064453119</v>
      </c>
      <c r="AS427" s="88">
        <v>55565.000287024181</v>
      </c>
      <c r="AT427" s="88">
        <v>21537.647378906233</v>
      </c>
      <c r="AU427" s="88">
        <v>64082.114835937515</v>
      </c>
      <c r="AV427" s="88">
        <v>27040.720320312495</v>
      </c>
      <c r="AW427" s="88">
        <v>2798.6764531250105</v>
      </c>
      <c r="AX427" s="88">
        <v>42038.385336914042</v>
      </c>
      <c r="AY427" s="88">
        <v>92627.706685250057</v>
      </c>
    </row>
    <row r="428" spans="1:51" x14ac:dyDescent="0.25">
      <c r="A428" s="86">
        <v>43514</v>
      </c>
      <c r="B428" s="87">
        <v>19</v>
      </c>
      <c r="C428" s="88">
        <v>42595.67521484373</v>
      </c>
      <c r="D428" s="88">
        <v>43688.836753906246</v>
      </c>
      <c r="E428" s="88">
        <v>19543.638486328109</v>
      </c>
      <c r="F428" s="88">
        <v>69321.524214843768</v>
      </c>
      <c r="G428" s="88">
        <v>43434.448924270648</v>
      </c>
      <c r="H428" s="88">
        <v>9031.1062317812502</v>
      </c>
      <c r="I428" s="88">
        <v>46476.27510510938</v>
      </c>
      <c r="J428" s="88">
        <v>142.55287933349609</v>
      </c>
      <c r="K428" s="88">
        <v>19591.758837890615</v>
      </c>
      <c r="L428" s="88">
        <v>16919.305376953114</v>
      </c>
      <c r="M428" s="88">
        <v>33912.628497281228</v>
      </c>
      <c r="N428" s="88">
        <v>16324.845210937507</v>
      </c>
      <c r="O428" s="88">
        <v>54145.308933593755</v>
      </c>
      <c r="P428" s="88">
        <v>4247.9178907714831</v>
      </c>
      <c r="Q428" s="88">
        <v>33.751320838928223</v>
      </c>
      <c r="R428" s="88">
        <v>2000.700073242188</v>
      </c>
      <c r="S428" s="88">
        <v>47437.071468749993</v>
      </c>
      <c r="T428" s="88">
        <v>17591.002960937498</v>
      </c>
      <c r="U428" s="88">
        <v>6823.1059726562498</v>
      </c>
      <c r="V428" s="88">
        <v>64589.566895625023</v>
      </c>
      <c r="W428" s="88">
        <v>5233.0220947265589</v>
      </c>
      <c r="X428" s="88">
        <v>21171.316534781228</v>
      </c>
      <c r="Y428" s="88">
        <v>17696.497382812497</v>
      </c>
      <c r="Z428" s="88">
        <v>390.869355065918</v>
      </c>
      <c r="AA428" s="88">
        <v>26803.896490722673</v>
      </c>
      <c r="AB428" s="88">
        <v>38399.131217261907</v>
      </c>
      <c r="AC428" s="88">
        <v>27811.43830208587</v>
      </c>
      <c r="AD428" s="88">
        <v>45745.784743968732</v>
      </c>
      <c r="AE428" s="88">
        <v>11295.704425438391</v>
      </c>
      <c r="AF428" s="88">
        <v>24.298578869047624</v>
      </c>
      <c r="AG428" s="88">
        <v>27979.896164062498</v>
      </c>
      <c r="AH428" s="88">
        <v>46622.413347656286</v>
      </c>
      <c r="AI428" s="88">
        <v>13571.974755859379</v>
      </c>
      <c r="AJ428" s="88">
        <v>111.95305200195335</v>
      </c>
      <c r="AK428" s="88">
        <v>6089.8081720642094</v>
      </c>
      <c r="AL428" s="88">
        <v>20259.456974609388</v>
      </c>
      <c r="AM428" s="88">
        <v>27896.753905828118</v>
      </c>
      <c r="AN428" s="88">
        <v>9586.0316406250022</v>
      </c>
      <c r="AO428" s="88">
        <v>49882.049790039018</v>
      </c>
      <c r="AP428" s="88">
        <v>637.18287467956588</v>
      </c>
      <c r="AQ428" s="88">
        <v>71534.300404556387</v>
      </c>
      <c r="AR428" s="88">
        <v>54289.885708007852</v>
      </c>
      <c r="AS428" s="88">
        <v>53763.615446868651</v>
      </c>
      <c r="AT428" s="88">
        <v>19008.105054687498</v>
      </c>
      <c r="AU428" s="88">
        <v>59382.689828124989</v>
      </c>
      <c r="AV428" s="88">
        <v>26370.795648437455</v>
      </c>
      <c r="AW428" s="88">
        <v>2863.5665830078101</v>
      </c>
      <c r="AX428" s="88">
        <v>41721.860815429704</v>
      </c>
      <c r="AY428" s="88">
        <v>82010.094247500019</v>
      </c>
    </row>
    <row r="429" spans="1:51" x14ac:dyDescent="0.25">
      <c r="A429" s="86">
        <v>43514</v>
      </c>
      <c r="B429" s="87">
        <v>20</v>
      </c>
      <c r="C429" s="88">
        <v>38342.746593750031</v>
      </c>
      <c r="D429" s="88">
        <v>41686.836269531261</v>
      </c>
      <c r="E429" s="88">
        <v>18544.573251953138</v>
      </c>
      <c r="F429" s="88">
        <v>64340.336210937465</v>
      </c>
      <c r="G429" s="88">
        <v>40846.518339007598</v>
      </c>
      <c r="H429" s="88">
        <v>8024.2729264999971</v>
      </c>
      <c r="I429" s="88">
        <v>41246.510510898443</v>
      </c>
      <c r="J429" s="88">
        <v>146.3062744140625</v>
      </c>
      <c r="K429" s="88">
        <v>18452.861083984371</v>
      </c>
      <c r="L429" s="88">
        <v>15173.014526367167</v>
      </c>
      <c r="M429" s="88">
        <v>31050.333853999949</v>
      </c>
      <c r="N429" s="88">
        <v>14931.175976562501</v>
      </c>
      <c r="O429" s="88">
        <v>50173.958578124999</v>
      </c>
      <c r="P429" s="88">
        <v>3809.5223423240641</v>
      </c>
      <c r="Q429" s="88">
        <v>32.87518501281739</v>
      </c>
      <c r="R429" s="88">
        <v>1910.4620605468749</v>
      </c>
      <c r="S429" s="88">
        <v>46635.488072265638</v>
      </c>
      <c r="T429" s="88">
        <v>16330.681824218744</v>
      </c>
      <c r="U429" s="88">
        <v>6229.1698310546899</v>
      </c>
      <c r="V429" s="88">
        <v>64608.025850468774</v>
      </c>
      <c r="W429" s="88">
        <v>4597.859692382809</v>
      </c>
      <c r="X429" s="88">
        <v>19096.927246109306</v>
      </c>
      <c r="Y429" s="88">
        <v>16748.395667968744</v>
      </c>
      <c r="Z429" s="88">
        <v>407.4895297729492</v>
      </c>
      <c r="AA429" s="88">
        <v>25830.062555664066</v>
      </c>
      <c r="AB429" s="88">
        <v>33066.313510230648</v>
      </c>
      <c r="AC429" s="88">
        <v>26126.384311874408</v>
      </c>
      <c r="AD429" s="88">
        <v>44652.920282843741</v>
      </c>
      <c r="AE429" s="88">
        <v>10259.745432795158</v>
      </c>
      <c r="AF429" s="88">
        <v>24.298578869047624</v>
      </c>
      <c r="AG429" s="88">
        <v>26625.843730468747</v>
      </c>
      <c r="AH429" s="88">
        <v>47161.096964843746</v>
      </c>
      <c r="AI429" s="88">
        <v>13331.834277343762</v>
      </c>
      <c r="AJ429" s="88">
        <v>84.291740966797846</v>
      </c>
      <c r="AK429" s="88">
        <v>5882.8705061782748</v>
      </c>
      <c r="AL429" s="88">
        <v>21153.724052734375</v>
      </c>
      <c r="AM429" s="88">
        <v>26403.366289593756</v>
      </c>
      <c r="AN429" s="88">
        <v>10252.719042968747</v>
      </c>
      <c r="AO429" s="88">
        <v>46152.323885742182</v>
      </c>
      <c r="AP429" s="88">
        <v>632.52613881044022</v>
      </c>
      <c r="AQ429" s="88">
        <v>62495.835014665696</v>
      </c>
      <c r="AR429" s="88">
        <v>50186.18826171878</v>
      </c>
      <c r="AS429" s="88">
        <v>53637.095330663396</v>
      </c>
      <c r="AT429" s="88">
        <v>17385.558160156248</v>
      </c>
      <c r="AU429" s="88">
        <v>55431.395761718704</v>
      </c>
      <c r="AV429" s="88">
        <v>26548.528277343754</v>
      </c>
      <c r="AW429" s="88">
        <v>2976.7732875976512</v>
      </c>
      <c r="AX429" s="88">
        <v>41962.289030761705</v>
      </c>
      <c r="AY429" s="88">
        <v>67789.37727015627</v>
      </c>
    </row>
    <row r="430" spans="1:51" x14ac:dyDescent="0.25">
      <c r="A430" s="86">
        <v>43514</v>
      </c>
      <c r="B430" s="87">
        <v>21</v>
      </c>
      <c r="C430" s="88">
        <v>36410.295667968829</v>
      </c>
      <c r="D430" s="88">
        <v>43379.816917968754</v>
      </c>
      <c r="E430" s="88">
        <v>19262.732421875033</v>
      </c>
      <c r="F430" s="88">
        <v>62038.775792968765</v>
      </c>
      <c r="G430" s="88">
        <v>42285.461703237874</v>
      </c>
      <c r="H430" s="88">
        <v>7695.683611765633</v>
      </c>
      <c r="I430" s="88">
        <v>37662.156639656256</v>
      </c>
      <c r="J430" s="88">
        <v>140.28565979003901</v>
      </c>
      <c r="K430" s="88">
        <v>18857.526074218771</v>
      </c>
      <c r="L430" s="88">
        <v>14116.511890625006</v>
      </c>
      <c r="M430" s="88">
        <v>31449.418707312481</v>
      </c>
      <c r="N430" s="88">
        <v>15042.459328125002</v>
      </c>
      <c r="O430" s="88">
        <v>50106.916666015641</v>
      </c>
      <c r="P430" s="88">
        <v>3554.3211655295881</v>
      </c>
      <c r="Q430" s="88">
        <v>32.744353294372559</v>
      </c>
      <c r="R430" s="88">
        <v>2017.7081665039073</v>
      </c>
      <c r="S430" s="88">
        <v>49973.593599609383</v>
      </c>
      <c r="T430" s="88">
        <v>16425.481191406241</v>
      </c>
      <c r="U430" s="88">
        <v>6776.9160683593609</v>
      </c>
      <c r="V430" s="88">
        <v>68890.751953125029</v>
      </c>
      <c r="W430" s="88">
        <v>4897.390283203119</v>
      </c>
      <c r="X430" s="88">
        <v>19175.754471984346</v>
      </c>
      <c r="Y430" s="88">
        <v>16866.981480468748</v>
      </c>
      <c r="Z430" s="88">
        <v>368.30687362670903</v>
      </c>
      <c r="AA430" s="88">
        <v>26618.57544531253</v>
      </c>
      <c r="AB430" s="88">
        <v>29995.636537574424</v>
      </c>
      <c r="AC430" s="88">
        <v>26235.041665786739</v>
      </c>
      <c r="AD430" s="88">
        <v>46710.360783656237</v>
      </c>
      <c r="AE430" s="88">
        <v>10479.977767578122</v>
      </c>
      <c r="AF430" s="88">
        <v>24.298578869047624</v>
      </c>
      <c r="AG430" s="88">
        <v>28213.404800781249</v>
      </c>
      <c r="AH430" s="88">
        <v>50762.784808593758</v>
      </c>
      <c r="AI430" s="88">
        <v>13769.913574218748</v>
      </c>
      <c r="AJ430" s="88">
        <v>59.272745849609947</v>
      </c>
      <c r="AK430" s="88">
        <v>5880.6807267777822</v>
      </c>
      <c r="AL430" s="88">
        <v>23065.779642578123</v>
      </c>
      <c r="AM430" s="88">
        <v>26946.452578953118</v>
      </c>
      <c r="AN430" s="88">
        <v>11008.616357421877</v>
      </c>
      <c r="AO430" s="88">
        <v>45694.921154296855</v>
      </c>
      <c r="AP430" s="88">
        <v>728.74516305327506</v>
      </c>
      <c r="AQ430" s="88">
        <v>55738.566667759442</v>
      </c>
      <c r="AR430" s="88">
        <v>51407.706049804678</v>
      </c>
      <c r="AS430" s="88">
        <v>57640.901061431134</v>
      </c>
      <c r="AT430" s="88">
        <v>17114.064097656264</v>
      </c>
      <c r="AU430" s="88">
        <v>56592.426458984359</v>
      </c>
      <c r="AV430" s="88">
        <v>29254.930171874996</v>
      </c>
      <c r="AW430" s="88">
        <v>3434.0750537109388</v>
      </c>
      <c r="AX430" s="88">
        <v>46385.775737304692</v>
      </c>
      <c r="AY430" s="88">
        <v>57983.676197156245</v>
      </c>
    </row>
    <row r="431" spans="1:51" x14ac:dyDescent="0.25">
      <c r="A431" s="86">
        <v>43514</v>
      </c>
      <c r="B431" s="87">
        <v>22</v>
      </c>
      <c r="C431" s="88">
        <v>37177.288001953151</v>
      </c>
      <c r="D431" s="88">
        <v>46844.105359375004</v>
      </c>
      <c r="E431" s="88">
        <v>21254.06499023435</v>
      </c>
      <c r="F431" s="88">
        <v>63572.05972656246</v>
      </c>
      <c r="G431" s="88">
        <v>46249.145687499913</v>
      </c>
      <c r="H431" s="88">
        <v>6764.2893629218788</v>
      </c>
      <c r="I431" s="88">
        <v>35132.941045773448</v>
      </c>
      <c r="J431" s="88">
        <v>165.98138427734378</v>
      </c>
      <c r="K431" s="88">
        <v>20321.336621093764</v>
      </c>
      <c r="L431" s="88">
        <v>14400.324148437518</v>
      </c>
      <c r="M431" s="88">
        <v>33456.855716249971</v>
      </c>
      <c r="N431" s="88">
        <v>16888.622394531256</v>
      </c>
      <c r="O431" s="88">
        <v>50517.307902343753</v>
      </c>
      <c r="P431" s="88">
        <v>3879.9883115234293</v>
      </c>
      <c r="Q431" s="88">
        <v>32.05740213394165</v>
      </c>
      <c r="R431" s="88">
        <v>2384.846801757813</v>
      </c>
      <c r="S431" s="88">
        <v>55423.442998046878</v>
      </c>
      <c r="T431" s="88">
        <v>17167.396296875006</v>
      </c>
      <c r="U431" s="88">
        <v>8399.2443125000009</v>
      </c>
      <c r="V431" s="88">
        <v>75511.760894531282</v>
      </c>
      <c r="W431" s="88">
        <v>5270.0190185546899</v>
      </c>
      <c r="X431" s="88">
        <v>20466.047318734356</v>
      </c>
      <c r="Y431" s="88">
        <v>18271.294066406252</v>
      </c>
      <c r="Z431" s="88">
        <v>409.49511397705078</v>
      </c>
      <c r="AA431" s="88">
        <v>28103.228042480485</v>
      </c>
      <c r="AB431" s="88">
        <v>26999.005170386885</v>
      </c>
      <c r="AC431" s="88">
        <v>28262.540282745351</v>
      </c>
      <c r="AD431" s="88">
        <v>52142.209710718773</v>
      </c>
      <c r="AE431" s="88">
        <v>12782.365689453167</v>
      </c>
      <c r="AF431" s="88">
        <v>24.298578869047624</v>
      </c>
      <c r="AG431" s="88">
        <v>31230.783617187484</v>
      </c>
      <c r="AH431" s="88">
        <v>58013.852511718804</v>
      </c>
      <c r="AI431" s="88">
        <v>14252.786669921879</v>
      </c>
      <c r="AJ431" s="88">
        <v>72.59766430664115</v>
      </c>
      <c r="AK431" s="88">
        <v>6007.1244287109303</v>
      </c>
      <c r="AL431" s="88">
        <v>25885.987345703135</v>
      </c>
      <c r="AM431" s="88">
        <v>29259.865283343828</v>
      </c>
      <c r="AN431" s="88">
        <v>11095.474951171871</v>
      </c>
      <c r="AO431" s="88">
        <v>48695.916219726532</v>
      </c>
      <c r="AP431" s="88">
        <v>843.96331787109284</v>
      </c>
      <c r="AQ431" s="88">
        <v>51908.197272493802</v>
      </c>
      <c r="AR431" s="88">
        <v>55536.901230468749</v>
      </c>
      <c r="AS431" s="88">
        <v>63735.648447505737</v>
      </c>
      <c r="AT431" s="88">
        <v>17953.537476562513</v>
      </c>
      <c r="AU431" s="88">
        <v>59810.677894531262</v>
      </c>
      <c r="AV431" s="88">
        <v>33901.130683593721</v>
      </c>
      <c r="AW431" s="88">
        <v>4181.9296142578114</v>
      </c>
      <c r="AX431" s="88">
        <v>53316.199008789066</v>
      </c>
      <c r="AY431" s="88">
        <v>53725.093768093713</v>
      </c>
    </row>
    <row r="432" spans="1:51" x14ac:dyDescent="0.25">
      <c r="A432" s="86">
        <v>43514</v>
      </c>
      <c r="B432" s="87">
        <v>23</v>
      </c>
      <c r="C432" s="88">
        <v>33894.336369140641</v>
      </c>
      <c r="D432" s="88">
        <v>44341.057898437495</v>
      </c>
      <c r="E432" s="88">
        <v>19956.51877929685</v>
      </c>
      <c r="F432" s="88">
        <v>57850.521710937508</v>
      </c>
      <c r="G432" s="88">
        <v>42901.771117187491</v>
      </c>
      <c r="H432" s="88">
        <v>6270.9421138280995</v>
      </c>
      <c r="I432" s="88">
        <v>32015.884140046859</v>
      </c>
      <c r="J432" s="88">
        <v>142.71244812011719</v>
      </c>
      <c r="K432" s="88">
        <v>19634.698779296894</v>
      </c>
      <c r="L432" s="88">
        <v>13975.111300781233</v>
      </c>
      <c r="M432" s="88">
        <v>32641.871403718753</v>
      </c>
      <c r="N432" s="88">
        <v>15756.175164062504</v>
      </c>
      <c r="O432" s="88">
        <v>46671.715279296885</v>
      </c>
      <c r="P432" s="88">
        <v>3758.8090019531192</v>
      </c>
      <c r="Q432" s="88">
        <v>32.187595844268799</v>
      </c>
      <c r="R432" s="88">
        <v>2289.3404541015634</v>
      </c>
      <c r="S432" s="88">
        <v>53403.370287109385</v>
      </c>
      <c r="T432" s="88">
        <v>15560.548275390616</v>
      </c>
      <c r="U432" s="88">
        <v>7936.2627470703201</v>
      </c>
      <c r="V432" s="88">
        <v>71166.550554687536</v>
      </c>
      <c r="W432" s="88">
        <v>5329.0087158203105</v>
      </c>
      <c r="X432" s="88">
        <v>20114.636567999976</v>
      </c>
      <c r="Y432" s="88">
        <v>17457.239593750011</v>
      </c>
      <c r="Z432" s="88">
        <v>375.37173858642575</v>
      </c>
      <c r="AA432" s="88">
        <v>26162.871733398457</v>
      </c>
      <c r="AB432" s="88">
        <v>23517.31451413692</v>
      </c>
      <c r="AC432" s="88">
        <v>26528.336294158922</v>
      </c>
      <c r="AD432" s="88">
        <v>49804.277375218735</v>
      </c>
      <c r="AE432" s="88">
        <v>12856.078527343754</v>
      </c>
      <c r="AF432" s="88">
        <v>24.298578869047624</v>
      </c>
      <c r="AG432" s="88">
        <v>29907.645484375003</v>
      </c>
      <c r="AH432" s="88">
        <v>55461.190859374976</v>
      </c>
      <c r="AI432" s="88">
        <v>12450.787451171882</v>
      </c>
      <c r="AJ432" s="88">
        <v>74.512618652344031</v>
      </c>
      <c r="AK432" s="88">
        <v>5763.6412597656299</v>
      </c>
      <c r="AL432" s="88">
        <v>24952.213357421879</v>
      </c>
      <c r="AM432" s="88">
        <v>28005.441514843787</v>
      </c>
      <c r="AN432" s="88">
        <v>10958.484179687501</v>
      </c>
      <c r="AO432" s="88">
        <v>46620.570673339847</v>
      </c>
      <c r="AP432" s="88">
        <v>821.93170166015602</v>
      </c>
      <c r="AQ432" s="88">
        <v>46972.87831154067</v>
      </c>
      <c r="AR432" s="88">
        <v>52862.48538378904</v>
      </c>
      <c r="AS432" s="88">
        <v>60843.504953222706</v>
      </c>
      <c r="AT432" s="88">
        <v>16833.514625</v>
      </c>
      <c r="AU432" s="88">
        <v>56244.123521484347</v>
      </c>
      <c r="AV432" s="88">
        <v>32772.544457031232</v>
      </c>
      <c r="AW432" s="88">
        <v>4053.0008359375001</v>
      </c>
      <c r="AX432" s="88">
        <v>51441.915681152321</v>
      </c>
      <c r="AY432" s="88">
        <v>48496.06115189063</v>
      </c>
    </row>
    <row r="433" spans="1:51" x14ac:dyDescent="0.25">
      <c r="A433" s="86">
        <v>43514</v>
      </c>
      <c r="B433" s="87">
        <v>24</v>
      </c>
      <c r="C433" s="88">
        <v>30428.882542968749</v>
      </c>
      <c r="D433" s="88">
        <v>40419.163316406222</v>
      </c>
      <c r="E433" s="88">
        <v>17806.840742187513</v>
      </c>
      <c r="F433" s="88">
        <v>51652.778714843749</v>
      </c>
      <c r="G433" s="88">
        <v>39235.909708984393</v>
      </c>
      <c r="H433" s="88">
        <v>5874.0358589218649</v>
      </c>
      <c r="I433" s="88">
        <v>28798.449329726547</v>
      </c>
      <c r="J433" s="88">
        <v>123.5104980468749</v>
      </c>
      <c r="K433" s="88">
        <v>17854.843164062499</v>
      </c>
      <c r="L433" s="88">
        <v>13532.874603515602</v>
      </c>
      <c r="M433" s="88">
        <v>31063.066496984386</v>
      </c>
      <c r="N433" s="88">
        <v>14538.709609375008</v>
      </c>
      <c r="O433" s="88">
        <v>41953.312988281257</v>
      </c>
      <c r="P433" s="88">
        <v>3397.8378544921898</v>
      </c>
      <c r="Q433" s="88">
        <v>31.951318740844719</v>
      </c>
      <c r="R433" s="88">
        <v>2093.938745117187</v>
      </c>
      <c r="S433" s="88">
        <v>48896.475384765632</v>
      </c>
      <c r="T433" s="88">
        <v>14208.903013671872</v>
      </c>
      <c r="U433" s="88">
        <v>7270.9266591796904</v>
      </c>
      <c r="V433" s="88">
        <v>63735.255281250007</v>
      </c>
      <c r="W433" s="88">
        <v>4968.2293701171893</v>
      </c>
      <c r="X433" s="88">
        <v>18662.853826781236</v>
      </c>
      <c r="Y433" s="88">
        <v>16359.475988281243</v>
      </c>
      <c r="Z433" s="88">
        <v>418.51008884277343</v>
      </c>
      <c r="AA433" s="88">
        <v>23536.572119628898</v>
      </c>
      <c r="AB433" s="88">
        <v>21048.93702780881</v>
      </c>
      <c r="AC433" s="88">
        <v>24183.154472396847</v>
      </c>
      <c r="AD433" s="88">
        <v>44869.71560290621</v>
      </c>
      <c r="AE433" s="88">
        <v>12801.992208984406</v>
      </c>
      <c r="AF433" s="88">
        <v>24.298578869047624</v>
      </c>
      <c r="AG433" s="88">
        <v>27504.509511718745</v>
      </c>
      <c r="AH433" s="88">
        <v>50137.030781250018</v>
      </c>
      <c r="AI433" s="88">
        <v>11274.788134765631</v>
      </c>
      <c r="AJ433" s="88">
        <v>79.871550292969019</v>
      </c>
      <c r="AK433" s="88">
        <v>5503.9601708984292</v>
      </c>
      <c r="AL433" s="88">
        <v>22559.626576171871</v>
      </c>
      <c r="AM433" s="88">
        <v>26077.993627609394</v>
      </c>
      <c r="AN433" s="88">
        <v>10549.81904296876</v>
      </c>
      <c r="AO433" s="88">
        <v>42791.883803710916</v>
      </c>
      <c r="AP433" s="88">
        <v>801.56716918945199</v>
      </c>
      <c r="AQ433" s="88">
        <v>42515.898848845427</v>
      </c>
      <c r="AR433" s="88">
        <v>48112.342275390612</v>
      </c>
      <c r="AS433" s="88">
        <v>54951.311761170684</v>
      </c>
      <c r="AT433" s="88">
        <v>15863.639832031215</v>
      </c>
      <c r="AU433" s="88">
        <v>50154.307035156235</v>
      </c>
      <c r="AV433" s="88">
        <v>29329.393765624987</v>
      </c>
      <c r="AW433" s="88">
        <v>3641.5752109375112</v>
      </c>
      <c r="AX433" s="88">
        <v>46669.074472656263</v>
      </c>
      <c r="AY433" s="88">
        <v>43930.256607453142</v>
      </c>
    </row>
    <row r="434" spans="1:51" x14ac:dyDescent="0.25">
      <c r="A434" s="86">
        <v>43515</v>
      </c>
      <c r="B434" s="87">
        <v>1</v>
      </c>
      <c r="C434" s="88">
        <v>27241.024533203137</v>
      </c>
      <c r="D434" s="88">
        <v>35906.7467578125</v>
      </c>
      <c r="E434" s="88">
        <v>15617.283222656253</v>
      </c>
      <c r="F434" s="88">
        <v>45627.531470703092</v>
      </c>
      <c r="G434" s="88">
        <v>34688.460677734372</v>
      </c>
      <c r="H434" s="88">
        <v>5996.7490548281403</v>
      </c>
      <c r="I434" s="88">
        <v>25920.425229105447</v>
      </c>
      <c r="J434" s="88">
        <v>105.1004753112793</v>
      </c>
      <c r="K434" s="88">
        <v>15894.409301757822</v>
      </c>
      <c r="L434" s="88">
        <v>12809.772531249995</v>
      </c>
      <c r="M434" s="88">
        <v>29148.236145687508</v>
      </c>
      <c r="N434" s="88">
        <v>13182.67071679688</v>
      </c>
      <c r="O434" s="88">
        <v>37237.268159179694</v>
      </c>
      <c r="P434" s="88">
        <v>3130.2303925781207</v>
      </c>
      <c r="Q434" s="88">
        <v>31.796850204467781</v>
      </c>
      <c r="R434" s="88">
        <v>1809.193823242188</v>
      </c>
      <c r="S434" s="88">
        <v>42524.057736328134</v>
      </c>
      <c r="T434" s="88">
        <v>13067.650849609367</v>
      </c>
      <c r="U434" s="88">
        <v>6583.2391943359498</v>
      </c>
      <c r="V434" s="88">
        <v>55466.302976562503</v>
      </c>
      <c r="W434" s="88">
        <v>4463.4777587890603</v>
      </c>
      <c r="X434" s="88">
        <v>18139.305079687543</v>
      </c>
      <c r="Y434" s="88">
        <v>15064.009492187506</v>
      </c>
      <c r="Z434" s="88">
        <v>374.02364177856435</v>
      </c>
      <c r="AA434" s="88">
        <v>20320.406344238272</v>
      </c>
      <c r="AB434" s="88">
        <v>19308.150984840024</v>
      </c>
      <c r="AC434" s="88">
        <v>21600.223502853398</v>
      </c>
      <c r="AD434" s="88">
        <v>38705.383156562508</v>
      </c>
      <c r="AE434" s="88">
        <v>12144.719009765651</v>
      </c>
      <c r="AF434" s="88">
        <v>24.298578869047624</v>
      </c>
      <c r="AG434" s="88">
        <v>24002.252703124999</v>
      </c>
      <c r="AH434" s="88">
        <v>43084.00996874999</v>
      </c>
      <c r="AI434" s="88">
        <v>10083.33276367188</v>
      </c>
      <c r="AJ434" s="88">
        <v>69.473111328124887</v>
      </c>
      <c r="AK434" s="88">
        <v>5292.371767578119</v>
      </c>
      <c r="AL434" s="88">
        <v>18900.362154296876</v>
      </c>
      <c r="AM434" s="88">
        <v>23068.909929374935</v>
      </c>
      <c r="AN434" s="88">
        <v>9244.5167480468717</v>
      </c>
      <c r="AO434" s="88">
        <v>37504.663412597649</v>
      </c>
      <c r="AP434" s="88">
        <v>774.22006225585892</v>
      </c>
      <c r="AQ434" s="88">
        <v>38569.464580931293</v>
      </c>
      <c r="AR434" s="88">
        <v>42764.552886718709</v>
      </c>
      <c r="AS434" s="88">
        <v>47357.236983198163</v>
      </c>
      <c r="AT434" s="88">
        <v>14955.576886718736</v>
      </c>
      <c r="AU434" s="88">
        <v>44301.493199218756</v>
      </c>
      <c r="AV434" s="88">
        <v>25369.905929687517</v>
      </c>
      <c r="AW434" s="88">
        <v>3073.1971889648516</v>
      </c>
      <c r="AX434" s="88">
        <v>40146.551394042974</v>
      </c>
      <c r="AY434" s="88">
        <v>40299.712038578116</v>
      </c>
    </row>
    <row r="435" spans="1:51" x14ac:dyDescent="0.25">
      <c r="A435" s="86">
        <v>43515</v>
      </c>
      <c r="B435" s="87">
        <v>2</v>
      </c>
      <c r="C435" s="88">
        <v>25193.152988281279</v>
      </c>
      <c r="D435" s="88">
        <v>31570.729632812512</v>
      </c>
      <c r="E435" s="88">
        <v>13861.344570312503</v>
      </c>
      <c r="F435" s="88">
        <v>41375.890087890679</v>
      </c>
      <c r="G435" s="88">
        <v>30632.942878906259</v>
      </c>
      <c r="H435" s="88">
        <v>5863.0589794687512</v>
      </c>
      <c r="I435" s="88">
        <v>23618.399095179702</v>
      </c>
      <c r="J435" s="88">
        <v>95.812973022461009</v>
      </c>
      <c r="K435" s="88">
        <v>14127.094677734371</v>
      </c>
      <c r="L435" s="88">
        <v>12097.514391601551</v>
      </c>
      <c r="M435" s="88">
        <v>27519.508967890626</v>
      </c>
      <c r="N435" s="88">
        <v>12193.561597656248</v>
      </c>
      <c r="O435" s="88">
        <v>33496.997703124987</v>
      </c>
      <c r="P435" s="88">
        <v>2838.280160156251</v>
      </c>
      <c r="Q435" s="88">
        <v>31.510437011718761</v>
      </c>
      <c r="R435" s="88">
        <v>1536.5576538085929</v>
      </c>
      <c r="S435" s="88">
        <v>36618.888565429712</v>
      </c>
      <c r="T435" s="88">
        <v>11858.425531250003</v>
      </c>
      <c r="U435" s="88">
        <v>6077.3395644531311</v>
      </c>
      <c r="V435" s="88">
        <v>48009.993937500003</v>
      </c>
      <c r="W435" s="88">
        <v>4087.8617187500008</v>
      </c>
      <c r="X435" s="88">
        <v>16769.931468515639</v>
      </c>
      <c r="Y435" s="88">
        <v>13350.765019531249</v>
      </c>
      <c r="Z435" s="88">
        <v>448.72244260864255</v>
      </c>
      <c r="AA435" s="88">
        <v>18471.637196289066</v>
      </c>
      <c r="AB435" s="88">
        <v>17954.044215308768</v>
      </c>
      <c r="AC435" s="88">
        <v>19813.49236231995</v>
      </c>
      <c r="AD435" s="88">
        <v>33112.141293687491</v>
      </c>
      <c r="AE435" s="88">
        <v>11768.303494140626</v>
      </c>
      <c r="AF435" s="88">
        <v>24.298578869047624</v>
      </c>
      <c r="AG435" s="88">
        <v>19837.136249999996</v>
      </c>
      <c r="AH435" s="88">
        <v>36937.259417968737</v>
      </c>
      <c r="AI435" s="88">
        <v>9003.0555664062504</v>
      </c>
      <c r="AJ435" s="88">
        <v>71.738228271485241</v>
      </c>
      <c r="AK435" s="88">
        <v>5046.51571777344</v>
      </c>
      <c r="AL435" s="88">
        <v>15942.882218749974</v>
      </c>
      <c r="AM435" s="88">
        <v>20234.282758484362</v>
      </c>
      <c r="AN435" s="88">
        <v>8737.9579101562631</v>
      </c>
      <c r="AO435" s="88">
        <v>32822.437593750015</v>
      </c>
      <c r="AP435" s="88">
        <v>721.03692626953102</v>
      </c>
      <c r="AQ435" s="88">
        <v>35917.884683267272</v>
      </c>
      <c r="AR435" s="88">
        <v>37856.383544921868</v>
      </c>
      <c r="AS435" s="88">
        <v>40218.299028643691</v>
      </c>
      <c r="AT435" s="88">
        <v>13801.890042968773</v>
      </c>
      <c r="AU435" s="88">
        <v>39652.471292968767</v>
      </c>
      <c r="AV435" s="88">
        <v>21858.79806249998</v>
      </c>
      <c r="AW435" s="88">
        <v>2576.234195312491</v>
      </c>
      <c r="AX435" s="88">
        <v>33815.13352783204</v>
      </c>
      <c r="AY435" s="88">
        <v>37629.043076296868</v>
      </c>
    </row>
    <row r="436" spans="1:51" x14ac:dyDescent="0.25">
      <c r="A436" s="86">
        <v>43515</v>
      </c>
      <c r="B436" s="87">
        <v>3</v>
      </c>
      <c r="C436" s="88">
        <v>24083.035714843747</v>
      </c>
      <c r="D436" s="88">
        <v>29182.931714843726</v>
      </c>
      <c r="E436" s="88">
        <v>12709.249907226542</v>
      </c>
      <c r="F436" s="88">
        <v>38929.082328125027</v>
      </c>
      <c r="G436" s="88">
        <v>28441.743982421856</v>
      </c>
      <c r="H436" s="88">
        <v>5796.1480753906344</v>
      </c>
      <c r="I436" s="88">
        <v>22306.000977878884</v>
      </c>
      <c r="J436" s="88">
        <v>86.138156890869197</v>
      </c>
      <c r="K436" s="88">
        <v>12973.194140625001</v>
      </c>
      <c r="L436" s="88">
        <v>11840.175111328117</v>
      </c>
      <c r="M436" s="88">
        <v>26789.226988390648</v>
      </c>
      <c r="N436" s="88">
        <v>11391.812398437489</v>
      </c>
      <c r="O436" s="88">
        <v>31260.671415039058</v>
      </c>
      <c r="P436" s="88">
        <v>2648.8602285156203</v>
      </c>
      <c r="Q436" s="88">
        <v>31.167094230651848</v>
      </c>
      <c r="R436" s="88">
        <v>1375.5700561523438</v>
      </c>
      <c r="S436" s="88">
        <v>32501.745868164075</v>
      </c>
      <c r="T436" s="88">
        <v>11261.010451171873</v>
      </c>
      <c r="U436" s="88">
        <v>5709.2330830078099</v>
      </c>
      <c r="V436" s="88">
        <v>43701.01820312503</v>
      </c>
      <c r="W436" s="88">
        <v>3820.1768798828093</v>
      </c>
      <c r="X436" s="88">
        <v>15003.974372296945</v>
      </c>
      <c r="Y436" s="88">
        <v>12384.424265625006</v>
      </c>
      <c r="Z436" s="88">
        <v>359.93173186035159</v>
      </c>
      <c r="AA436" s="88">
        <v>19950.349366210939</v>
      </c>
      <c r="AB436" s="88">
        <v>17266.336629371304</v>
      </c>
      <c r="AC436" s="88">
        <v>18776.07211122131</v>
      </c>
      <c r="AD436" s="88">
        <v>29940.88447412501</v>
      </c>
      <c r="AE436" s="88">
        <v>10714.3165029297</v>
      </c>
      <c r="AF436" s="88">
        <v>24.298578869047624</v>
      </c>
      <c r="AG436" s="88">
        <v>15619.338753906253</v>
      </c>
      <c r="AH436" s="88">
        <v>32378.149765625007</v>
      </c>
      <c r="AI436" s="88">
        <v>8294.0878417968797</v>
      </c>
      <c r="AJ436" s="88">
        <v>70.739158691407084</v>
      </c>
      <c r="AK436" s="88">
        <v>4950.4868457031198</v>
      </c>
      <c r="AL436" s="88">
        <v>13925.291431640633</v>
      </c>
      <c r="AM436" s="88">
        <v>18192.01320868748</v>
      </c>
      <c r="AN436" s="88">
        <v>8094.360156250008</v>
      </c>
      <c r="AO436" s="88">
        <v>29815.4236743164</v>
      </c>
      <c r="AP436" s="88">
        <v>681.40426635742187</v>
      </c>
      <c r="AQ436" s="88">
        <v>34288.125536009458</v>
      </c>
      <c r="AR436" s="88">
        <v>34632.518164062509</v>
      </c>
      <c r="AS436" s="88">
        <v>36208.871263628527</v>
      </c>
      <c r="AT436" s="88">
        <v>13243.420703125008</v>
      </c>
      <c r="AU436" s="88">
        <v>37013.687560546903</v>
      </c>
      <c r="AV436" s="88">
        <v>19694.910535156272</v>
      </c>
      <c r="AW436" s="88">
        <v>2262.3421000976564</v>
      </c>
      <c r="AX436" s="88">
        <v>30036.056875000009</v>
      </c>
      <c r="AY436" s="88">
        <v>36171.178751593761</v>
      </c>
    </row>
    <row r="437" spans="1:51" x14ac:dyDescent="0.25">
      <c r="A437" s="86">
        <v>43515</v>
      </c>
      <c r="B437" s="87">
        <v>4</v>
      </c>
      <c r="C437" s="88">
        <v>23504.380863281269</v>
      </c>
      <c r="D437" s="88">
        <v>28089.985511718776</v>
      </c>
      <c r="E437" s="88">
        <v>12037.15383789063</v>
      </c>
      <c r="F437" s="88">
        <v>37722.326373046875</v>
      </c>
      <c r="G437" s="88">
        <v>26995.309529296901</v>
      </c>
      <c r="H437" s="88">
        <v>5575.201734937501</v>
      </c>
      <c r="I437" s="88">
        <v>21647.102173492203</v>
      </c>
      <c r="J437" s="88">
        <v>78.453868865966811</v>
      </c>
      <c r="K437" s="88">
        <v>12293.110961914063</v>
      </c>
      <c r="L437" s="88">
        <v>11763.656297851543</v>
      </c>
      <c r="M437" s="88">
        <v>25726.093660578124</v>
      </c>
      <c r="N437" s="88">
        <v>10889.743753906259</v>
      </c>
      <c r="O437" s="88">
        <v>30286.336869140607</v>
      </c>
      <c r="P437" s="88">
        <v>2621.3514863281212</v>
      </c>
      <c r="Q437" s="88">
        <v>30.736243247985829</v>
      </c>
      <c r="R437" s="88">
        <v>1265.9949645996103</v>
      </c>
      <c r="S437" s="88">
        <v>30400.027732421884</v>
      </c>
      <c r="T437" s="88">
        <v>11061.823683593757</v>
      </c>
      <c r="U437" s="88">
        <v>5487.8890292968708</v>
      </c>
      <c r="V437" s="88">
        <v>41156.367435546897</v>
      </c>
      <c r="W437" s="88">
        <v>3738.2123291015591</v>
      </c>
      <c r="X437" s="88">
        <v>15200.784782374993</v>
      </c>
      <c r="Y437" s="88">
        <v>12183.177460937497</v>
      </c>
      <c r="Z437" s="88">
        <v>373.82758522338867</v>
      </c>
      <c r="AA437" s="88">
        <v>18914.252181640615</v>
      </c>
      <c r="AB437" s="88">
        <v>17019.575021949415</v>
      </c>
      <c r="AC437" s="88">
        <v>18089.246467750541</v>
      </c>
      <c r="AD437" s="88">
        <v>27989.974937531239</v>
      </c>
      <c r="AE437" s="88">
        <v>9995.9125478515689</v>
      </c>
      <c r="AF437" s="88">
        <v>24.298578869047624</v>
      </c>
      <c r="AG437" s="88">
        <v>14721.190671875003</v>
      </c>
      <c r="AH437" s="88">
        <v>30042.242539062492</v>
      </c>
      <c r="AI437" s="88">
        <v>8000.3466552734417</v>
      </c>
      <c r="AJ437" s="88">
        <v>73.142333251952991</v>
      </c>
      <c r="AK437" s="88">
        <v>4888.8077832031304</v>
      </c>
      <c r="AL437" s="88">
        <v>12726.971308593738</v>
      </c>
      <c r="AM437" s="88">
        <v>17559.631110796872</v>
      </c>
      <c r="AN437" s="88">
        <v>7757.7248046874993</v>
      </c>
      <c r="AO437" s="88">
        <v>28112.350699218758</v>
      </c>
      <c r="AP437" s="88">
        <v>670.15148925781295</v>
      </c>
      <c r="AQ437" s="88">
        <v>33321.516963282913</v>
      </c>
      <c r="AR437" s="88">
        <v>33189.345107910172</v>
      </c>
      <c r="AS437" s="88">
        <v>33850.949892681849</v>
      </c>
      <c r="AT437" s="88">
        <v>12805.920082031267</v>
      </c>
      <c r="AU437" s="88">
        <v>35385.770115234402</v>
      </c>
      <c r="AV437" s="88">
        <v>18619.496800781249</v>
      </c>
      <c r="AW437" s="88">
        <v>2092.4180742187441</v>
      </c>
      <c r="AX437" s="88">
        <v>27848.462969970693</v>
      </c>
      <c r="AY437" s="88">
        <v>35470.428736718779</v>
      </c>
    </row>
    <row r="438" spans="1:51" x14ac:dyDescent="0.25">
      <c r="A438" s="86">
        <v>43515</v>
      </c>
      <c r="B438" s="87">
        <v>5</v>
      </c>
      <c r="C438" s="88">
        <v>23256.038673828141</v>
      </c>
      <c r="D438" s="88">
        <v>27431.415843750008</v>
      </c>
      <c r="E438" s="88">
        <v>11731.644399414075</v>
      </c>
      <c r="F438" s="88">
        <v>36856.771179687486</v>
      </c>
      <c r="G438" s="88">
        <v>25870.33766796875</v>
      </c>
      <c r="H438" s="88">
        <v>5608.5164678124984</v>
      </c>
      <c r="I438" s="88">
        <v>21395.104200531263</v>
      </c>
      <c r="J438" s="88">
        <v>78.714977264404396</v>
      </c>
      <c r="K438" s="88">
        <v>12156.115991210936</v>
      </c>
      <c r="L438" s="88">
        <v>11538.970737304675</v>
      </c>
      <c r="M438" s="88">
        <v>25316.529364812519</v>
      </c>
      <c r="N438" s="88">
        <v>10560.124312500007</v>
      </c>
      <c r="O438" s="88">
        <v>29998.350324218747</v>
      </c>
      <c r="P438" s="88">
        <v>2585.0135351562494</v>
      </c>
      <c r="Q438" s="88">
        <v>30.378508090972897</v>
      </c>
      <c r="R438" s="88">
        <v>1216.8007690429688</v>
      </c>
      <c r="S438" s="88">
        <v>29432.925802734389</v>
      </c>
      <c r="T438" s="88">
        <v>10786.291328125009</v>
      </c>
      <c r="U438" s="88">
        <v>5365.9383955078101</v>
      </c>
      <c r="V438" s="88">
        <v>39665.914677734392</v>
      </c>
      <c r="W438" s="88">
        <v>3760.0394287109393</v>
      </c>
      <c r="X438" s="88">
        <v>14661.090304734415</v>
      </c>
      <c r="Y438" s="88">
        <v>11433.475671875009</v>
      </c>
      <c r="Z438" s="88">
        <v>340.89355249633803</v>
      </c>
      <c r="AA438" s="88">
        <v>18485.727395507816</v>
      </c>
      <c r="AB438" s="88">
        <v>17169.723184058752</v>
      </c>
      <c r="AC438" s="88">
        <v>17572.57581734467</v>
      </c>
      <c r="AD438" s="88">
        <v>27117.618817531242</v>
      </c>
      <c r="AE438" s="88">
        <v>9972.2179794922158</v>
      </c>
      <c r="AF438" s="88">
        <v>24.298578869047624</v>
      </c>
      <c r="AG438" s="88">
        <v>14247.373898437503</v>
      </c>
      <c r="AH438" s="88">
        <v>28625.190261718759</v>
      </c>
      <c r="AI438" s="88">
        <v>7815.4894531250102</v>
      </c>
      <c r="AJ438" s="88">
        <v>70.095970458983842</v>
      </c>
      <c r="AK438" s="88">
        <v>4823.6751708984411</v>
      </c>
      <c r="AL438" s="88">
        <v>12070.490597656251</v>
      </c>
      <c r="AM438" s="88">
        <v>17078.229760374994</v>
      </c>
      <c r="AN438" s="88">
        <v>7653.8850585937371</v>
      </c>
      <c r="AO438" s="88">
        <v>26991.478396972645</v>
      </c>
      <c r="AP438" s="88">
        <v>659.14352416992301</v>
      </c>
      <c r="AQ438" s="88">
        <v>32689.104165431338</v>
      </c>
      <c r="AR438" s="88">
        <v>32357.8666162109</v>
      </c>
      <c r="AS438" s="88">
        <v>32929.998608345646</v>
      </c>
      <c r="AT438" s="88">
        <v>12554.212140624999</v>
      </c>
      <c r="AU438" s="88">
        <v>34579.030037109362</v>
      </c>
      <c r="AV438" s="88">
        <v>18036.625300781241</v>
      </c>
      <c r="AW438" s="88">
        <v>2008.0255991210936</v>
      </c>
      <c r="AX438" s="88">
        <v>27025.272172851564</v>
      </c>
      <c r="AY438" s="88">
        <v>35003.45962715624</v>
      </c>
    </row>
    <row r="439" spans="1:51" x14ac:dyDescent="0.25">
      <c r="A439" s="86">
        <v>43515</v>
      </c>
      <c r="B439" s="87">
        <v>6</v>
      </c>
      <c r="C439" s="88">
        <v>23280.961208984409</v>
      </c>
      <c r="D439" s="88">
        <v>27553.474394531244</v>
      </c>
      <c r="E439" s="88">
        <v>11820.957700195337</v>
      </c>
      <c r="F439" s="88">
        <v>36600.843064453104</v>
      </c>
      <c r="G439" s="88">
        <v>26251.511763671871</v>
      </c>
      <c r="H439" s="88">
        <v>5370.8084228593852</v>
      </c>
      <c r="I439" s="88">
        <v>21860.025505585952</v>
      </c>
      <c r="J439" s="88">
        <v>72.328907012939496</v>
      </c>
      <c r="K439" s="88">
        <v>12269.287084960952</v>
      </c>
      <c r="L439" s="88">
        <v>11499.255405273439</v>
      </c>
      <c r="M439" s="88">
        <v>25233.467779374972</v>
      </c>
      <c r="N439" s="88">
        <v>10516.51954296875</v>
      </c>
      <c r="O439" s="88">
        <v>30377.574376953125</v>
      </c>
      <c r="P439" s="88">
        <v>2646.533608367919</v>
      </c>
      <c r="Q439" s="88">
        <v>29.628038883209221</v>
      </c>
      <c r="R439" s="88">
        <v>1192.4139648437492</v>
      </c>
      <c r="S439" s="88">
        <v>29117.104691406261</v>
      </c>
      <c r="T439" s="88">
        <v>10789.369551757822</v>
      </c>
      <c r="U439" s="88">
        <v>5329.9352539062602</v>
      </c>
      <c r="V439" s="88">
        <v>39598.7935</v>
      </c>
      <c r="W439" s="88">
        <v>3472.9913330078102</v>
      </c>
      <c r="X439" s="88">
        <v>15259.154315953137</v>
      </c>
      <c r="Y439" s="88">
        <v>11305.482730468746</v>
      </c>
      <c r="Z439" s="88">
        <v>384.57036608276371</v>
      </c>
      <c r="AA439" s="88">
        <v>18742.702562499991</v>
      </c>
      <c r="AB439" s="88">
        <v>17756.802766090041</v>
      </c>
      <c r="AC439" s="88">
        <v>17602.240138404843</v>
      </c>
      <c r="AD439" s="88">
        <v>27234.260532499997</v>
      </c>
      <c r="AE439" s="88">
        <v>10897.574755859381</v>
      </c>
      <c r="AF439" s="88">
        <v>24.298578869047624</v>
      </c>
      <c r="AG439" s="88">
        <v>14306.289160156253</v>
      </c>
      <c r="AH439" s="88">
        <v>28708.62242968753</v>
      </c>
      <c r="AI439" s="88">
        <v>7868.0542480468685</v>
      </c>
      <c r="AJ439" s="88">
        <v>63.335414794921974</v>
      </c>
      <c r="AK439" s="88">
        <v>4825.0462988281197</v>
      </c>
      <c r="AL439" s="88">
        <v>12235.950420898429</v>
      </c>
      <c r="AM439" s="88">
        <v>16985.054594078156</v>
      </c>
      <c r="AN439" s="88">
        <v>7712.2102050781177</v>
      </c>
      <c r="AO439" s="88">
        <v>27318.487028320309</v>
      </c>
      <c r="AP439" s="88">
        <v>649.24258422851608</v>
      </c>
      <c r="AQ439" s="88">
        <v>32627.429564150018</v>
      </c>
      <c r="AR439" s="88">
        <v>32487.169212402314</v>
      </c>
      <c r="AS439" s="88">
        <v>33198.132429933627</v>
      </c>
      <c r="AT439" s="88">
        <v>12700.625183593731</v>
      </c>
      <c r="AU439" s="88">
        <v>34619.294328125019</v>
      </c>
      <c r="AV439" s="88">
        <v>18138.823531250004</v>
      </c>
      <c r="AW439" s="88">
        <v>2021.3296806640592</v>
      </c>
      <c r="AX439" s="88">
        <v>27174.701472167952</v>
      </c>
      <c r="AY439" s="88">
        <v>35348.012894125022</v>
      </c>
    </row>
    <row r="440" spans="1:51" x14ac:dyDescent="0.25">
      <c r="A440" s="86">
        <v>43515</v>
      </c>
      <c r="B440" s="87">
        <v>7</v>
      </c>
      <c r="C440" s="88">
        <v>25519.075218749971</v>
      </c>
      <c r="D440" s="88">
        <v>30060.502816406261</v>
      </c>
      <c r="E440" s="88">
        <v>12777.975205078141</v>
      </c>
      <c r="F440" s="88">
        <v>39828.695718750001</v>
      </c>
      <c r="G440" s="88">
        <v>28123.127087890633</v>
      </c>
      <c r="H440" s="88">
        <v>5692.9802939687479</v>
      </c>
      <c r="I440" s="88">
        <v>24795.546821468768</v>
      </c>
      <c r="J440" s="88">
        <v>79.984800338745103</v>
      </c>
      <c r="K440" s="88">
        <v>12965.326391601566</v>
      </c>
      <c r="L440" s="88">
        <v>11845.623767578127</v>
      </c>
      <c r="M440" s="88">
        <v>26231.77182749999</v>
      </c>
      <c r="N440" s="88">
        <v>10604.246455078115</v>
      </c>
      <c r="O440" s="88">
        <v>33675.420296874996</v>
      </c>
      <c r="P440" s="88">
        <v>2754.1915103759738</v>
      </c>
      <c r="Q440" s="88">
        <v>29.870999813079841</v>
      </c>
      <c r="R440" s="88">
        <v>1336.2785766601573</v>
      </c>
      <c r="S440" s="88">
        <v>31416.795206054681</v>
      </c>
      <c r="T440" s="88">
        <v>11595.875782226563</v>
      </c>
      <c r="U440" s="88">
        <v>5620.3695888671791</v>
      </c>
      <c r="V440" s="88">
        <v>42867.874880624993</v>
      </c>
      <c r="W440" s="88">
        <v>3704.3501220703101</v>
      </c>
      <c r="X440" s="88">
        <v>15520.049825554632</v>
      </c>
      <c r="Y440" s="88">
        <v>12475.442250000002</v>
      </c>
      <c r="Z440" s="88">
        <v>346.80989473876963</v>
      </c>
      <c r="AA440" s="88">
        <v>20693.410666015639</v>
      </c>
      <c r="AB440" s="88">
        <v>20365.584717261929</v>
      </c>
      <c r="AC440" s="88">
        <v>18915.756127250657</v>
      </c>
      <c r="AD440" s="88">
        <v>29297.970307343745</v>
      </c>
      <c r="AE440" s="88">
        <v>10940.327515625009</v>
      </c>
      <c r="AF440" s="88">
        <v>24.298578869047624</v>
      </c>
      <c r="AG440" s="88">
        <v>15873.106953125003</v>
      </c>
      <c r="AH440" s="88">
        <v>31065.030984375011</v>
      </c>
      <c r="AI440" s="88">
        <v>8192.7582519531188</v>
      </c>
      <c r="AJ440" s="88">
        <v>62.606876220702773</v>
      </c>
      <c r="AK440" s="88">
        <v>4905.0980761718711</v>
      </c>
      <c r="AL440" s="88">
        <v>13465.539160156268</v>
      </c>
      <c r="AM440" s="88">
        <v>18396.840170203155</v>
      </c>
      <c r="AN440" s="88">
        <v>7906.1962890625</v>
      </c>
      <c r="AO440" s="88">
        <v>29802.84353369143</v>
      </c>
      <c r="AP440" s="88">
        <v>721.29425048828216</v>
      </c>
      <c r="AQ440" s="88">
        <v>35900.707749009474</v>
      </c>
      <c r="AR440" s="88">
        <v>35470.499081542956</v>
      </c>
      <c r="AS440" s="88">
        <v>35989.55363116035</v>
      </c>
      <c r="AT440" s="88">
        <v>13088.824246093754</v>
      </c>
      <c r="AU440" s="88">
        <v>37826.4178847656</v>
      </c>
      <c r="AV440" s="88">
        <v>19519.45185546876</v>
      </c>
      <c r="AW440" s="88">
        <v>2176.6110219726452</v>
      </c>
      <c r="AX440" s="88">
        <v>29048.019494628916</v>
      </c>
      <c r="AY440" s="88">
        <v>39827.243104359426</v>
      </c>
    </row>
    <row r="441" spans="1:51" x14ac:dyDescent="0.25">
      <c r="A441" s="86">
        <v>43515</v>
      </c>
      <c r="B441" s="87">
        <v>8</v>
      </c>
      <c r="C441" s="88">
        <v>29713.334679687487</v>
      </c>
      <c r="D441" s="88">
        <v>32266.063011718725</v>
      </c>
      <c r="E441" s="88">
        <v>13464.349238281242</v>
      </c>
      <c r="F441" s="88">
        <v>46744.573050781248</v>
      </c>
      <c r="G441" s="88">
        <v>29884.389739065646</v>
      </c>
      <c r="H441" s="88">
        <v>6680.3758296718615</v>
      </c>
      <c r="I441" s="88">
        <v>30370.98774699217</v>
      </c>
      <c r="J441" s="88">
        <v>83.695819854736285</v>
      </c>
      <c r="K441" s="88">
        <v>14292.610888671876</v>
      </c>
      <c r="L441" s="88">
        <v>12511.441261718757</v>
      </c>
      <c r="M441" s="88">
        <v>28470.29563634377</v>
      </c>
      <c r="N441" s="88">
        <v>10539.548521484365</v>
      </c>
      <c r="O441" s="88">
        <v>39708.947660156271</v>
      </c>
      <c r="P441" s="88">
        <v>2640.6299433408549</v>
      </c>
      <c r="Q441" s="88">
        <v>30.283039569854729</v>
      </c>
      <c r="R441" s="88">
        <v>1273.0095153808597</v>
      </c>
      <c r="S441" s="88">
        <v>32463.138453125041</v>
      </c>
      <c r="T441" s="88">
        <v>11462.203338867195</v>
      </c>
      <c r="U441" s="88">
        <v>5318.9720322265593</v>
      </c>
      <c r="V441" s="88">
        <v>44943.128453515637</v>
      </c>
      <c r="W441" s="88">
        <v>3996.0150634765696</v>
      </c>
      <c r="X441" s="88">
        <v>17608.230746609392</v>
      </c>
      <c r="Y441" s="88">
        <v>13998.094066406255</v>
      </c>
      <c r="Z441" s="88">
        <v>349.17475610961907</v>
      </c>
      <c r="AA441" s="88">
        <v>22791.379821289076</v>
      </c>
      <c r="AB441" s="88">
        <v>27435.3556684338</v>
      </c>
      <c r="AC441" s="88">
        <v>19712.828852317827</v>
      </c>
      <c r="AD441" s="88">
        <v>30599.167355624992</v>
      </c>
      <c r="AE441" s="88">
        <v>10582.255962890622</v>
      </c>
      <c r="AF441" s="88">
        <v>24.298578869047624</v>
      </c>
      <c r="AG441" s="88">
        <v>17891.962808593747</v>
      </c>
      <c r="AH441" s="88">
        <v>30619.458750000016</v>
      </c>
      <c r="AI441" s="88">
        <v>9243.7339355468812</v>
      </c>
      <c r="AJ441" s="88">
        <v>93.905443847656016</v>
      </c>
      <c r="AK441" s="88">
        <v>4975.2744217567388</v>
      </c>
      <c r="AL441" s="88">
        <v>13146.374746093748</v>
      </c>
      <c r="AM441" s="88">
        <v>18529.984358843754</v>
      </c>
      <c r="AN441" s="88">
        <v>7441.6803710937584</v>
      </c>
      <c r="AO441" s="88">
        <v>32491.499777343746</v>
      </c>
      <c r="AP441" s="88">
        <v>638.30294385552543</v>
      </c>
      <c r="AQ441" s="88">
        <v>45098.872180931277</v>
      </c>
      <c r="AR441" s="88">
        <v>40205.295307617154</v>
      </c>
      <c r="AS441" s="88">
        <v>37616.592780581581</v>
      </c>
      <c r="AT441" s="88">
        <v>13932.805332031243</v>
      </c>
      <c r="AU441" s="88">
        <v>42928.199253906248</v>
      </c>
      <c r="AV441" s="88">
        <v>19017.955296875014</v>
      </c>
      <c r="AW441" s="88">
        <v>2004.5059511718794</v>
      </c>
      <c r="AX441" s="88">
        <v>27989.947254638668</v>
      </c>
      <c r="AY441" s="88">
        <v>52303.74165542188</v>
      </c>
    </row>
    <row r="442" spans="1:51" x14ac:dyDescent="0.25">
      <c r="A442" s="86">
        <v>43515</v>
      </c>
      <c r="B442" s="87">
        <v>9</v>
      </c>
      <c r="C442" s="88">
        <v>34875.732863281242</v>
      </c>
      <c r="D442" s="88">
        <v>36562.477921874983</v>
      </c>
      <c r="E442" s="88">
        <v>14567.067656250021</v>
      </c>
      <c r="F442" s="88">
        <v>53235.817632812505</v>
      </c>
      <c r="G442" s="88">
        <v>36465.94071372797</v>
      </c>
      <c r="H442" s="88">
        <v>8692.6002000625012</v>
      </c>
      <c r="I442" s="88">
        <v>36780.888500726571</v>
      </c>
      <c r="J442" s="88">
        <v>94.901844024658203</v>
      </c>
      <c r="K442" s="88">
        <v>16606.717529296875</v>
      </c>
      <c r="L442" s="88">
        <v>14551.023243164051</v>
      </c>
      <c r="M442" s="88">
        <v>33298.161357875004</v>
      </c>
      <c r="N442" s="88">
        <v>11178.205173828119</v>
      </c>
      <c r="O442" s="88">
        <v>45507.223980468778</v>
      </c>
      <c r="P442" s="88">
        <v>3088.9988496612523</v>
      </c>
      <c r="Q442" s="88">
        <v>31.699462890624993</v>
      </c>
      <c r="R442" s="88">
        <v>1364.0673522949216</v>
      </c>
      <c r="S442" s="88">
        <v>35805.053500976574</v>
      </c>
      <c r="T442" s="88">
        <v>12465.197153320298</v>
      </c>
      <c r="U442" s="88">
        <v>5464.6695361328102</v>
      </c>
      <c r="V442" s="88">
        <v>46852.728361328132</v>
      </c>
      <c r="W442" s="88">
        <v>4696.6700927734209</v>
      </c>
      <c r="X442" s="88">
        <v>21403.835364718743</v>
      </c>
      <c r="Y442" s="88">
        <v>16518.055476562495</v>
      </c>
      <c r="Z442" s="88">
        <v>369.83579223632825</v>
      </c>
      <c r="AA442" s="88">
        <v>25626.736864257804</v>
      </c>
      <c r="AB442" s="88">
        <v>35056.01038132442</v>
      </c>
      <c r="AC442" s="88">
        <v>21607.931400375379</v>
      </c>
      <c r="AD442" s="88">
        <v>31474.410252812493</v>
      </c>
      <c r="AE442" s="88">
        <v>12356.657382812511</v>
      </c>
      <c r="AF442" s="88">
        <v>24.298578869047624</v>
      </c>
      <c r="AG442" s="88">
        <v>19994.135394531255</v>
      </c>
      <c r="AH442" s="88">
        <v>30952.248144531255</v>
      </c>
      <c r="AI442" s="88">
        <v>10745.799804687502</v>
      </c>
      <c r="AJ442" s="88">
        <v>126.88564624023377</v>
      </c>
      <c r="AK442" s="88">
        <v>5777.370579629518</v>
      </c>
      <c r="AL442" s="88">
        <v>13184.059603515609</v>
      </c>
      <c r="AM442" s="88">
        <v>20595.554430062526</v>
      </c>
      <c r="AN442" s="88">
        <v>7478.5350585937613</v>
      </c>
      <c r="AO442" s="88">
        <v>38081.289605468752</v>
      </c>
      <c r="AP442" s="88">
        <v>542.3938562460246</v>
      </c>
      <c r="AQ442" s="88">
        <v>56837.919002118819</v>
      </c>
      <c r="AR442" s="88">
        <v>48068.269302734407</v>
      </c>
      <c r="AS442" s="88">
        <v>40370.683334156136</v>
      </c>
      <c r="AT442" s="88">
        <v>15962.711527343779</v>
      </c>
      <c r="AU442" s="88">
        <v>47939.161187500009</v>
      </c>
      <c r="AV442" s="88">
        <v>20062.111105468728</v>
      </c>
      <c r="AW442" s="88">
        <v>1829.9203940429843</v>
      </c>
      <c r="AX442" s="88">
        <v>29518.471271972645</v>
      </c>
      <c r="AY442" s="88">
        <v>66412.000231968676</v>
      </c>
    </row>
    <row r="443" spans="1:51" x14ac:dyDescent="0.25">
      <c r="A443" s="86">
        <v>43515</v>
      </c>
      <c r="B443" s="87">
        <v>10</v>
      </c>
      <c r="C443" s="88">
        <v>39677.587312499993</v>
      </c>
      <c r="D443" s="88">
        <v>40535.232425781214</v>
      </c>
      <c r="E443" s="88">
        <v>16175.174599609367</v>
      </c>
      <c r="F443" s="88">
        <v>59468.221855468757</v>
      </c>
      <c r="G443" s="88">
        <v>42427.637098165869</v>
      </c>
      <c r="H443" s="88">
        <v>10072.922132500005</v>
      </c>
      <c r="I443" s="88">
        <v>42271.766941320355</v>
      </c>
      <c r="J443" s="88">
        <v>114.61251831054679</v>
      </c>
      <c r="K443" s="88">
        <v>18490.047314453113</v>
      </c>
      <c r="L443" s="88">
        <v>16488.646324218742</v>
      </c>
      <c r="M443" s="88">
        <v>36756.648283687508</v>
      </c>
      <c r="N443" s="88">
        <v>12598.021212890619</v>
      </c>
      <c r="O443" s="88">
        <v>50707.075919921917</v>
      </c>
      <c r="P443" s="88">
        <v>3753.2542151173593</v>
      </c>
      <c r="Q443" s="88">
        <v>31.371700286865241</v>
      </c>
      <c r="R443" s="88">
        <v>1505.5687866210949</v>
      </c>
      <c r="S443" s="88">
        <v>39710.336224609404</v>
      </c>
      <c r="T443" s="88">
        <v>14370.502306640625</v>
      </c>
      <c r="U443" s="88">
        <v>6097.829074218751</v>
      </c>
      <c r="V443" s="88">
        <v>51682.772992031263</v>
      </c>
      <c r="W443" s="88">
        <v>5414.1873535156201</v>
      </c>
      <c r="X443" s="88">
        <v>24116.212695437513</v>
      </c>
      <c r="Y443" s="88">
        <v>18738.45293359374</v>
      </c>
      <c r="Z443" s="88">
        <v>402.00834592895524</v>
      </c>
      <c r="AA443" s="88">
        <v>28779.071802734336</v>
      </c>
      <c r="AB443" s="88">
        <v>40281.203818824426</v>
      </c>
      <c r="AC443" s="88">
        <v>24068.038146553034</v>
      </c>
      <c r="AD443" s="88">
        <v>34480.892382937513</v>
      </c>
      <c r="AE443" s="88">
        <v>13160.630466796862</v>
      </c>
      <c r="AF443" s="88">
        <v>24.298578869047624</v>
      </c>
      <c r="AG443" s="88">
        <v>21663.043804687502</v>
      </c>
      <c r="AH443" s="88">
        <v>34028.433839843769</v>
      </c>
      <c r="AI443" s="88">
        <v>12716.333447265621</v>
      </c>
      <c r="AJ443" s="88">
        <v>156.59868237304724</v>
      </c>
      <c r="AK443" s="88">
        <v>6575.0043022155824</v>
      </c>
      <c r="AL443" s="88">
        <v>14481.438348632808</v>
      </c>
      <c r="AM443" s="88">
        <v>23975.342827062519</v>
      </c>
      <c r="AN443" s="88">
        <v>7974.3460937500013</v>
      </c>
      <c r="AO443" s="88">
        <v>43148.654758789104</v>
      </c>
      <c r="AP443" s="88">
        <v>604.16940534114815</v>
      </c>
      <c r="AQ443" s="88">
        <v>66756.811952056247</v>
      </c>
      <c r="AR443" s="88">
        <v>54508.819758789061</v>
      </c>
      <c r="AS443" s="88">
        <v>44212.53703176495</v>
      </c>
      <c r="AT443" s="88">
        <v>17869.624484375003</v>
      </c>
      <c r="AU443" s="88">
        <v>53424.1940722656</v>
      </c>
      <c r="AV443" s="88">
        <v>22343.292062500022</v>
      </c>
      <c r="AW443" s="88">
        <v>1974.0096476932529</v>
      </c>
      <c r="AX443" s="88">
        <v>32749.117822265645</v>
      </c>
      <c r="AY443" s="88">
        <v>78348.782425062498</v>
      </c>
    </row>
    <row r="444" spans="1:51" x14ac:dyDescent="0.25">
      <c r="A444" s="86">
        <v>43515</v>
      </c>
      <c r="B444" s="87">
        <v>11</v>
      </c>
      <c r="C444" s="88">
        <v>42766.260773437454</v>
      </c>
      <c r="D444" s="88">
        <v>43518.9275546875</v>
      </c>
      <c r="E444" s="88">
        <v>18027.373173828135</v>
      </c>
      <c r="F444" s="88">
        <v>65475.023238281217</v>
      </c>
      <c r="G444" s="88">
        <v>46004.485577948006</v>
      </c>
      <c r="H444" s="88">
        <v>10751.978129625008</v>
      </c>
      <c r="I444" s="88">
        <v>44497.912022843768</v>
      </c>
      <c r="J444" s="88">
        <v>142.09357452392581</v>
      </c>
      <c r="K444" s="88">
        <v>19775.472021484384</v>
      </c>
      <c r="L444" s="88">
        <v>17904.764798828099</v>
      </c>
      <c r="M444" s="88">
        <v>38184.148205343728</v>
      </c>
      <c r="N444" s="88">
        <v>14165.25549414062</v>
      </c>
      <c r="O444" s="88">
        <v>55079.600199218767</v>
      </c>
      <c r="P444" s="88">
        <v>3885.4641803955064</v>
      </c>
      <c r="Q444" s="88">
        <v>31.689393520355232</v>
      </c>
      <c r="R444" s="88">
        <v>1633.7546630859372</v>
      </c>
      <c r="S444" s="88">
        <v>42668.94536523438</v>
      </c>
      <c r="T444" s="88">
        <v>16263.136298828147</v>
      </c>
      <c r="U444" s="88">
        <v>6766.63545214844</v>
      </c>
      <c r="V444" s="88">
        <v>56487.978122187458</v>
      </c>
      <c r="W444" s="88">
        <v>5765.2635253906301</v>
      </c>
      <c r="X444" s="88">
        <v>24683.690316359414</v>
      </c>
      <c r="Y444" s="88">
        <v>19906.36335546874</v>
      </c>
      <c r="Z444" s="88">
        <v>422.88741152343761</v>
      </c>
      <c r="AA444" s="88">
        <v>30838.472019531302</v>
      </c>
      <c r="AB444" s="88">
        <v>42308.042045386886</v>
      </c>
      <c r="AC444" s="88">
        <v>26519.58774861908</v>
      </c>
      <c r="AD444" s="88">
        <v>37343.161883906228</v>
      </c>
      <c r="AE444" s="88">
        <v>13546.450183387195</v>
      </c>
      <c r="AF444" s="88">
        <v>24.298578869047624</v>
      </c>
      <c r="AG444" s="88">
        <v>23095.776910156241</v>
      </c>
      <c r="AH444" s="88">
        <v>37498.358925781264</v>
      </c>
      <c r="AI444" s="88">
        <v>13576.866357421868</v>
      </c>
      <c r="AJ444" s="88">
        <v>147.03409545898324</v>
      </c>
      <c r="AK444" s="88">
        <v>6823.8378511596638</v>
      </c>
      <c r="AL444" s="88">
        <v>16034.921469726563</v>
      </c>
      <c r="AM444" s="88">
        <v>25923.696118375017</v>
      </c>
      <c r="AN444" s="88">
        <v>8314.9508300781308</v>
      </c>
      <c r="AO444" s="88">
        <v>46524.090217773424</v>
      </c>
      <c r="AP444" s="88">
        <v>718.81170654296784</v>
      </c>
      <c r="AQ444" s="88">
        <v>73136.627531618753</v>
      </c>
      <c r="AR444" s="88">
        <v>58096.451532226594</v>
      </c>
      <c r="AS444" s="88">
        <v>47560.26346451397</v>
      </c>
      <c r="AT444" s="88">
        <v>19048.317058593759</v>
      </c>
      <c r="AU444" s="88">
        <v>56912.533781250037</v>
      </c>
      <c r="AV444" s="88">
        <v>23915.751531249982</v>
      </c>
      <c r="AW444" s="88">
        <v>2197.3017919244694</v>
      </c>
      <c r="AX444" s="88">
        <v>35614.886373291018</v>
      </c>
      <c r="AY444" s="88">
        <v>84132.826564781222</v>
      </c>
    </row>
    <row r="445" spans="1:51" x14ac:dyDescent="0.25">
      <c r="A445" s="86">
        <v>43515</v>
      </c>
      <c r="B445" s="87">
        <v>12</v>
      </c>
      <c r="C445" s="88">
        <v>45355.170476562547</v>
      </c>
      <c r="D445" s="88">
        <v>46437.62973046874</v>
      </c>
      <c r="E445" s="88">
        <v>19735.051689453128</v>
      </c>
      <c r="F445" s="88">
        <v>69559.681902343829</v>
      </c>
      <c r="G445" s="88">
        <v>48529.370375860635</v>
      </c>
      <c r="H445" s="88">
        <v>11712.765497156262</v>
      </c>
      <c r="I445" s="88">
        <v>45371.018792140625</v>
      </c>
      <c r="J445" s="88">
        <v>147.33460998535151</v>
      </c>
      <c r="K445" s="88">
        <v>20580.254492187509</v>
      </c>
      <c r="L445" s="88">
        <v>18564.493749023412</v>
      </c>
      <c r="M445" s="88">
        <v>40677.01312890627</v>
      </c>
      <c r="N445" s="88">
        <v>15802.739867187503</v>
      </c>
      <c r="O445" s="88">
        <v>57877.238142578113</v>
      </c>
      <c r="P445" s="88">
        <v>4090.6533968933104</v>
      </c>
      <c r="Q445" s="88">
        <v>31.935798168182369</v>
      </c>
      <c r="R445" s="88">
        <v>1737.001623535157</v>
      </c>
      <c r="S445" s="88">
        <v>45285.567998046899</v>
      </c>
      <c r="T445" s="88">
        <v>18186.260087890652</v>
      </c>
      <c r="U445" s="88">
        <v>7598.2615068359419</v>
      </c>
      <c r="V445" s="88">
        <v>60398.778381718759</v>
      </c>
      <c r="W445" s="88">
        <v>6235.2610107421897</v>
      </c>
      <c r="X445" s="88">
        <v>25523.19727284378</v>
      </c>
      <c r="Y445" s="88">
        <v>20760.39586328125</v>
      </c>
      <c r="Z445" s="88">
        <v>425.74810082397465</v>
      </c>
      <c r="AA445" s="88">
        <v>32664.754589843782</v>
      </c>
      <c r="AB445" s="88">
        <v>43481.476396949372</v>
      </c>
      <c r="AC445" s="88">
        <v>28630.368357666033</v>
      </c>
      <c r="AD445" s="88">
        <v>40667.532986343751</v>
      </c>
      <c r="AE445" s="88">
        <v>14235.26282231076</v>
      </c>
      <c r="AF445" s="88">
        <v>24.298578869047624</v>
      </c>
      <c r="AG445" s="88">
        <v>24203.920941406246</v>
      </c>
      <c r="AH445" s="88">
        <v>40432.597574218758</v>
      </c>
      <c r="AI445" s="88">
        <v>14248.48706054689</v>
      </c>
      <c r="AJ445" s="88">
        <v>165.11889453125008</v>
      </c>
      <c r="AK445" s="88">
        <v>7058.4972491332974</v>
      </c>
      <c r="AL445" s="88">
        <v>17336.09926367188</v>
      </c>
      <c r="AM445" s="88">
        <v>28038.599014796906</v>
      </c>
      <c r="AN445" s="88">
        <v>8814.3971679687493</v>
      </c>
      <c r="AO445" s="88">
        <v>49664.206279296857</v>
      </c>
      <c r="AP445" s="88">
        <v>811.54539489746185</v>
      </c>
      <c r="AQ445" s="88">
        <v>77345.221761181296</v>
      </c>
      <c r="AR445" s="88">
        <v>61316.378525390595</v>
      </c>
      <c r="AS445" s="88">
        <v>50510.737358102633</v>
      </c>
      <c r="AT445" s="88">
        <v>20358.934621093755</v>
      </c>
      <c r="AU445" s="88">
        <v>60481.839154296889</v>
      </c>
      <c r="AV445" s="88">
        <v>25923.737437500025</v>
      </c>
      <c r="AW445" s="88">
        <v>2361.7552133401769</v>
      </c>
      <c r="AX445" s="88">
        <v>37856.999239501929</v>
      </c>
      <c r="AY445" s="88">
        <v>87982.332172312497</v>
      </c>
    </row>
    <row r="446" spans="1:51" x14ac:dyDescent="0.25">
      <c r="A446" s="86">
        <v>43515</v>
      </c>
      <c r="B446" s="87">
        <v>13</v>
      </c>
      <c r="C446" s="88">
        <v>47248.732687500058</v>
      </c>
      <c r="D446" s="88">
        <v>49759.74876953123</v>
      </c>
      <c r="E446" s="88">
        <v>21231.826650390631</v>
      </c>
      <c r="F446" s="88">
        <v>73359.486269531233</v>
      </c>
      <c r="G446" s="88">
        <v>50728.269346728528</v>
      </c>
      <c r="H446" s="88">
        <v>11688.327826187495</v>
      </c>
      <c r="I446" s="88">
        <v>47521.442485671891</v>
      </c>
      <c r="J446" s="88">
        <v>159.2136039733887</v>
      </c>
      <c r="K446" s="88">
        <v>21412.70756835939</v>
      </c>
      <c r="L446" s="88">
        <v>19553.71678515623</v>
      </c>
      <c r="M446" s="88">
        <v>41466.013073562535</v>
      </c>
      <c r="N446" s="88">
        <v>17101.640562500008</v>
      </c>
      <c r="O446" s="88">
        <v>60725.429501953142</v>
      </c>
      <c r="P446" s="88">
        <v>4135.2021305542003</v>
      </c>
      <c r="Q446" s="88">
        <v>32.269986152648919</v>
      </c>
      <c r="R446" s="88">
        <v>1789.693872070311</v>
      </c>
      <c r="S446" s="88">
        <v>47817.251421874978</v>
      </c>
      <c r="T446" s="88">
        <v>19371.131818359372</v>
      </c>
      <c r="U446" s="88">
        <v>8306.77771289062</v>
      </c>
      <c r="V446" s="88">
        <v>64053.848480625049</v>
      </c>
      <c r="W446" s="88">
        <v>6320.9149414062495</v>
      </c>
      <c r="X446" s="88">
        <v>26557.908112296875</v>
      </c>
      <c r="Y446" s="88">
        <v>21622.730191406263</v>
      </c>
      <c r="Z446" s="88">
        <v>440.44023685302739</v>
      </c>
      <c r="AA446" s="88">
        <v>33876.401525390611</v>
      </c>
      <c r="AB446" s="88">
        <v>45179.138061011916</v>
      </c>
      <c r="AC446" s="88">
        <v>30435.430387367225</v>
      </c>
      <c r="AD446" s="88">
        <v>43555.422917999989</v>
      </c>
      <c r="AE446" s="88">
        <v>14101.962910269167</v>
      </c>
      <c r="AF446" s="88">
        <v>24.298578869047624</v>
      </c>
      <c r="AG446" s="88">
        <v>25315.788894531248</v>
      </c>
      <c r="AH446" s="88">
        <v>43420.030246093738</v>
      </c>
      <c r="AI446" s="88">
        <v>14639.487500000001</v>
      </c>
      <c r="AJ446" s="88">
        <v>162.65531616210865</v>
      </c>
      <c r="AK446" s="88">
        <v>6957.8813959716717</v>
      </c>
      <c r="AL446" s="88">
        <v>18606.681265625008</v>
      </c>
      <c r="AM446" s="88">
        <v>29449.078170171837</v>
      </c>
      <c r="AN446" s="88">
        <v>8880.0213867187595</v>
      </c>
      <c r="AO446" s="88">
        <v>52588.065275390611</v>
      </c>
      <c r="AP446" s="88">
        <v>805.45677947998206</v>
      </c>
      <c r="AQ446" s="88">
        <v>80486.646949524948</v>
      </c>
      <c r="AR446" s="88">
        <v>63695.22759570316</v>
      </c>
      <c r="AS446" s="88">
        <v>53463.051305485635</v>
      </c>
      <c r="AT446" s="88">
        <v>20996.362179687494</v>
      </c>
      <c r="AU446" s="88">
        <v>63661.218503906282</v>
      </c>
      <c r="AV446" s="88">
        <v>27121.704140624963</v>
      </c>
      <c r="AW446" s="88">
        <v>2515.7626572265699</v>
      </c>
      <c r="AX446" s="88">
        <v>40296.029906005839</v>
      </c>
      <c r="AY446" s="88">
        <v>91380.8471305938</v>
      </c>
    </row>
    <row r="447" spans="1:51" x14ac:dyDescent="0.25">
      <c r="A447" s="86">
        <v>43515</v>
      </c>
      <c r="B447" s="87">
        <v>14</v>
      </c>
      <c r="C447" s="88">
        <v>48145.321410156175</v>
      </c>
      <c r="D447" s="88">
        <v>50065.19068359377</v>
      </c>
      <c r="E447" s="88">
        <v>21959.130312500001</v>
      </c>
      <c r="F447" s="88">
        <v>76082.946332031279</v>
      </c>
      <c r="G447" s="88">
        <v>49653.718943554682</v>
      </c>
      <c r="H447" s="88">
        <v>11581.289296625007</v>
      </c>
      <c r="I447" s="88">
        <v>48722.962803468734</v>
      </c>
      <c r="J447" s="88">
        <v>160.73131942749018</v>
      </c>
      <c r="K447" s="88">
        <v>21679.473291015634</v>
      </c>
      <c r="L447" s="88">
        <v>19546.776146484346</v>
      </c>
      <c r="M447" s="88">
        <v>40946.522390312501</v>
      </c>
      <c r="N447" s="88">
        <v>17543.503554687508</v>
      </c>
      <c r="O447" s="88">
        <v>61949.941636718722</v>
      </c>
      <c r="P447" s="88">
        <v>4180.7931218933118</v>
      </c>
      <c r="Q447" s="88">
        <v>33.049073219299316</v>
      </c>
      <c r="R447" s="88">
        <v>1896.1450195312514</v>
      </c>
      <c r="S447" s="88">
        <v>49015.433195312471</v>
      </c>
      <c r="T447" s="88">
        <v>19997.374033203134</v>
      </c>
      <c r="U447" s="88">
        <v>8481.6914472656299</v>
      </c>
      <c r="V447" s="88">
        <v>67329.215402187489</v>
      </c>
      <c r="W447" s="88">
        <v>6409.2008300781199</v>
      </c>
      <c r="X447" s="88">
        <v>26998.581165437496</v>
      </c>
      <c r="Y447" s="88">
        <v>21766.852984374993</v>
      </c>
      <c r="Z447" s="88">
        <v>453.68619796142582</v>
      </c>
      <c r="AA447" s="88">
        <v>34717.915388671885</v>
      </c>
      <c r="AB447" s="88">
        <v>46638.91134226189</v>
      </c>
      <c r="AC447" s="88">
        <v>31368.916465507493</v>
      </c>
      <c r="AD447" s="88">
        <v>46077.239150125009</v>
      </c>
      <c r="AE447" s="88">
        <v>13941.881352906046</v>
      </c>
      <c r="AF447" s="88">
        <v>24.298578869047624</v>
      </c>
      <c r="AG447" s="88">
        <v>26019.19348437501</v>
      </c>
      <c r="AH447" s="88">
        <v>46216.846718749985</v>
      </c>
      <c r="AI447" s="88">
        <v>14765.533935546882</v>
      </c>
      <c r="AJ447" s="88">
        <v>139.96926538086021</v>
      </c>
      <c r="AK447" s="88">
        <v>7261.1518528076167</v>
      </c>
      <c r="AL447" s="88">
        <v>19847.405330078134</v>
      </c>
      <c r="AM447" s="88">
        <v>31515.270267406231</v>
      </c>
      <c r="AN447" s="88">
        <v>9472.94482421875</v>
      </c>
      <c r="AO447" s="88">
        <v>54759.003705078161</v>
      </c>
      <c r="AP447" s="88">
        <v>880.20487594604515</v>
      </c>
      <c r="AQ447" s="88">
        <v>82972.15760549382</v>
      </c>
      <c r="AR447" s="88">
        <v>64778.018774414064</v>
      </c>
      <c r="AS447" s="88">
        <v>55250.414775113568</v>
      </c>
      <c r="AT447" s="88">
        <v>21452.819250000022</v>
      </c>
      <c r="AU447" s="88">
        <v>65789.414878906318</v>
      </c>
      <c r="AV447" s="88">
        <v>27831.874093750015</v>
      </c>
      <c r="AW447" s="88">
        <v>2750.43720996093</v>
      </c>
      <c r="AX447" s="88">
        <v>42377.706608886729</v>
      </c>
      <c r="AY447" s="88">
        <v>94091.713591843756</v>
      </c>
    </row>
    <row r="448" spans="1:51" x14ac:dyDescent="0.25">
      <c r="A448" s="86">
        <v>43515</v>
      </c>
      <c r="B448" s="87">
        <v>15</v>
      </c>
      <c r="C448" s="88">
        <v>47953.020808593676</v>
      </c>
      <c r="D448" s="88">
        <v>52181.982023437522</v>
      </c>
      <c r="E448" s="88">
        <v>22543.091777343765</v>
      </c>
      <c r="F448" s="88">
        <v>76456.804785156273</v>
      </c>
      <c r="G448" s="88">
        <v>53742.165588311735</v>
      </c>
      <c r="H448" s="88">
        <v>12099.693675718758</v>
      </c>
      <c r="I448" s="88">
        <v>49447.908624585936</v>
      </c>
      <c r="J448" s="88">
        <v>152.72394180297849</v>
      </c>
      <c r="K448" s="88">
        <v>22562.74130859377</v>
      </c>
      <c r="L448" s="88">
        <v>20332.245502929683</v>
      </c>
      <c r="M448" s="88">
        <v>42804.114369718722</v>
      </c>
      <c r="N448" s="88">
        <v>17826.953113281248</v>
      </c>
      <c r="O448" s="88">
        <v>62900.975585937478</v>
      </c>
      <c r="P448" s="88">
        <v>4359.7622833801279</v>
      </c>
      <c r="Q448" s="88">
        <v>32.890124320983887</v>
      </c>
      <c r="R448" s="88">
        <v>1987.806896972656</v>
      </c>
      <c r="S448" s="88">
        <v>51419.097466796884</v>
      </c>
      <c r="T448" s="88">
        <v>19840.148691406248</v>
      </c>
      <c r="U448" s="88">
        <v>8456.3559746093888</v>
      </c>
      <c r="V448" s="88">
        <v>68888.08327640628</v>
      </c>
      <c r="W448" s="88">
        <v>6617.6299072265492</v>
      </c>
      <c r="X448" s="88">
        <v>28045.195101703117</v>
      </c>
      <c r="Y448" s="88">
        <v>22701.784562499997</v>
      </c>
      <c r="Z448" s="88">
        <v>429.74033468627937</v>
      </c>
      <c r="AA448" s="88">
        <v>36745.703515625028</v>
      </c>
      <c r="AB448" s="88">
        <v>46904.763264136884</v>
      </c>
      <c r="AC448" s="88">
        <v>30960.896780693045</v>
      </c>
      <c r="AD448" s="88">
        <v>47638.700901281234</v>
      </c>
      <c r="AE448" s="88">
        <v>14700.621792240909</v>
      </c>
      <c r="AF448" s="88">
        <v>24.298578869047624</v>
      </c>
      <c r="AG448" s="88">
        <v>26454.540664062504</v>
      </c>
      <c r="AH448" s="88">
        <v>47992.924015625031</v>
      </c>
      <c r="AI448" s="88">
        <v>15732.95297851563</v>
      </c>
      <c r="AJ448" s="88">
        <v>180.35019409179705</v>
      </c>
      <c r="AK448" s="88">
        <v>7510.5885246826092</v>
      </c>
      <c r="AL448" s="88">
        <v>20630.990714843756</v>
      </c>
      <c r="AM448" s="88">
        <v>32878.155175171865</v>
      </c>
      <c r="AN448" s="88">
        <v>9803.7312011718695</v>
      </c>
      <c r="AO448" s="88">
        <v>56547.340244140687</v>
      </c>
      <c r="AP448" s="88">
        <v>838.28728485107422</v>
      </c>
      <c r="AQ448" s="88">
        <v>84574.240861025115</v>
      </c>
      <c r="AR448" s="88">
        <v>67124.836836914081</v>
      </c>
      <c r="AS448" s="88">
        <v>57814.182661339299</v>
      </c>
      <c r="AT448" s="88">
        <v>22009.232230468722</v>
      </c>
      <c r="AU448" s="88">
        <v>67680.646628906252</v>
      </c>
      <c r="AV448" s="88">
        <v>29014.41499218747</v>
      </c>
      <c r="AW448" s="88">
        <v>2863.7526406249999</v>
      </c>
      <c r="AX448" s="88">
        <v>44508.560405273442</v>
      </c>
      <c r="AY448" s="88">
        <v>95570.906844500016</v>
      </c>
    </row>
    <row r="449" spans="1:51" x14ac:dyDescent="0.25">
      <c r="A449" s="86">
        <v>43515</v>
      </c>
      <c r="B449" s="87">
        <v>16</v>
      </c>
      <c r="C449" s="88">
        <v>48181.043371093816</v>
      </c>
      <c r="D449" s="88">
        <v>53276.527117187463</v>
      </c>
      <c r="E449" s="88">
        <v>22792.94468750001</v>
      </c>
      <c r="F449" s="88">
        <v>76568.026367187471</v>
      </c>
      <c r="G449" s="88">
        <v>55008.850560699451</v>
      </c>
      <c r="H449" s="88">
        <v>12478.999788281249</v>
      </c>
      <c r="I449" s="88">
        <v>49900.764929882804</v>
      </c>
      <c r="J449" s="88">
        <v>149.00485229492182</v>
      </c>
      <c r="K449" s="88">
        <v>22645.148095703127</v>
      </c>
      <c r="L449" s="88">
        <v>20680.607752929664</v>
      </c>
      <c r="M449" s="88">
        <v>43595.325361531286</v>
      </c>
      <c r="N449" s="88">
        <v>17943.599023437506</v>
      </c>
      <c r="O449" s="88">
        <v>63405.810603515711</v>
      </c>
      <c r="P449" s="88">
        <v>4543.8604498901377</v>
      </c>
      <c r="Q449" s="88">
        <v>33.343450546264648</v>
      </c>
      <c r="R449" s="88">
        <v>2083.7235351562499</v>
      </c>
      <c r="S449" s="88">
        <v>51729.259986328114</v>
      </c>
      <c r="T449" s="88">
        <v>20008.084322265619</v>
      </c>
      <c r="U449" s="88">
        <v>8387.5686874999901</v>
      </c>
      <c r="V449" s="88">
        <v>69108.417133906274</v>
      </c>
      <c r="W449" s="88">
        <v>6735.0385009765587</v>
      </c>
      <c r="X449" s="88">
        <v>25843.234598734402</v>
      </c>
      <c r="Y449" s="88">
        <v>23087.275601562491</v>
      </c>
      <c r="Z449" s="88">
        <v>453.18613282470699</v>
      </c>
      <c r="AA449" s="88">
        <v>36918.953810546845</v>
      </c>
      <c r="AB449" s="88">
        <v>47645.798830543165</v>
      </c>
      <c r="AC449" s="88">
        <v>31067.113193168629</v>
      </c>
      <c r="AD449" s="88">
        <v>48305.259111312502</v>
      </c>
      <c r="AE449" s="88">
        <v>15364.186254792034</v>
      </c>
      <c r="AF449" s="88">
        <v>24.298578869047624</v>
      </c>
      <c r="AG449" s="88">
        <v>26821.654632812508</v>
      </c>
      <c r="AH449" s="88">
        <v>48584.73601953125</v>
      </c>
      <c r="AI449" s="88">
        <v>15761.091796874991</v>
      </c>
      <c r="AJ449" s="88">
        <v>197.52278076171896</v>
      </c>
      <c r="AK449" s="88">
        <v>7300.271748193356</v>
      </c>
      <c r="AL449" s="88">
        <v>20929.99462890625</v>
      </c>
      <c r="AM449" s="88">
        <v>33180.328139937519</v>
      </c>
      <c r="AN449" s="88">
        <v>9895.4153808593801</v>
      </c>
      <c r="AO449" s="88">
        <v>57819.362082031286</v>
      </c>
      <c r="AP449" s="88">
        <v>903.15422058105469</v>
      </c>
      <c r="AQ449" s="88">
        <v>85600.931602743716</v>
      </c>
      <c r="AR449" s="88">
        <v>68027.379406250082</v>
      </c>
      <c r="AS449" s="88">
        <v>58329.55083154732</v>
      </c>
      <c r="AT449" s="88">
        <v>22402.273394531287</v>
      </c>
      <c r="AU449" s="88">
        <v>68564.624999999985</v>
      </c>
      <c r="AV449" s="88">
        <v>29386.466675781237</v>
      </c>
      <c r="AW449" s="88">
        <v>2859.5801298828096</v>
      </c>
      <c r="AX449" s="88">
        <v>45158.923977050785</v>
      </c>
      <c r="AY449" s="88">
        <v>97080.499775375079</v>
      </c>
    </row>
    <row r="450" spans="1:51" x14ac:dyDescent="0.25">
      <c r="A450" s="86">
        <v>43515</v>
      </c>
      <c r="B450" s="87">
        <v>17</v>
      </c>
      <c r="C450" s="88">
        <v>47669.293460937464</v>
      </c>
      <c r="D450" s="88">
        <v>52991.979679687502</v>
      </c>
      <c r="E450" s="88">
        <v>22411.501191406271</v>
      </c>
      <c r="F450" s="88">
        <v>76126.331972656291</v>
      </c>
      <c r="G450" s="88">
        <v>53658.141391845733</v>
      </c>
      <c r="H450" s="88">
        <v>12281.473213406249</v>
      </c>
      <c r="I450" s="88">
        <v>49379.458889710921</v>
      </c>
      <c r="J450" s="88">
        <v>149.6154518127442</v>
      </c>
      <c r="K450" s="88">
        <v>22577.760693359382</v>
      </c>
      <c r="L450" s="88">
        <v>20326.313101562497</v>
      </c>
      <c r="M450" s="88">
        <v>43341.729001812528</v>
      </c>
      <c r="N450" s="88">
        <v>17889.74808984375</v>
      </c>
      <c r="O450" s="88">
        <v>62954.632802734406</v>
      </c>
      <c r="P450" s="88">
        <v>4710.6661053039561</v>
      </c>
      <c r="Q450" s="88">
        <v>33.468007087707527</v>
      </c>
      <c r="R450" s="88">
        <v>2089.6660766601567</v>
      </c>
      <c r="S450" s="88">
        <v>51409.604541015637</v>
      </c>
      <c r="T450" s="88">
        <v>19694.023310546887</v>
      </c>
      <c r="U450" s="88">
        <v>8199.6417910156306</v>
      </c>
      <c r="V450" s="88">
        <v>68415.431758593724</v>
      </c>
      <c r="W450" s="88">
        <v>6667.896020507812</v>
      </c>
      <c r="X450" s="88">
        <v>24475.704382718737</v>
      </c>
      <c r="Y450" s="88">
        <v>23104.950207031241</v>
      </c>
      <c r="Z450" s="88">
        <v>432.24230275878898</v>
      </c>
      <c r="AA450" s="88">
        <v>36227.136714843742</v>
      </c>
      <c r="AB450" s="88">
        <v>46822.002861793182</v>
      </c>
      <c r="AC450" s="88">
        <v>30945.144031906144</v>
      </c>
      <c r="AD450" s="88">
        <v>47683.538661343715</v>
      </c>
      <c r="AE450" s="88">
        <v>15652.809612397761</v>
      </c>
      <c r="AF450" s="88">
        <v>24.298578869047624</v>
      </c>
      <c r="AG450" s="88">
        <v>26722.595320312503</v>
      </c>
      <c r="AH450" s="88">
        <v>48019.37848437496</v>
      </c>
      <c r="AI450" s="88">
        <v>15853.297314453121</v>
      </c>
      <c r="AJ450" s="88">
        <v>198.67122607421911</v>
      </c>
      <c r="AK450" s="88">
        <v>7169.495641430658</v>
      </c>
      <c r="AL450" s="88">
        <v>20989.215121093748</v>
      </c>
      <c r="AM450" s="88">
        <v>33033.144162187484</v>
      </c>
      <c r="AN450" s="88">
        <v>9928.1456542968899</v>
      </c>
      <c r="AO450" s="88">
        <v>57468.619951171917</v>
      </c>
      <c r="AP450" s="88">
        <v>839.09847450256234</v>
      </c>
      <c r="AQ450" s="88">
        <v>84863.744618525045</v>
      </c>
      <c r="AR450" s="88">
        <v>67339.695926757835</v>
      </c>
      <c r="AS450" s="88">
        <v>57968.901865284519</v>
      </c>
      <c r="AT450" s="88">
        <v>22307.976808593761</v>
      </c>
      <c r="AU450" s="88">
        <v>67466.535523437458</v>
      </c>
      <c r="AV450" s="88">
        <v>28881.372402343768</v>
      </c>
      <c r="AW450" s="88">
        <v>2883.539916574096</v>
      </c>
      <c r="AX450" s="88">
        <v>44872.970920410182</v>
      </c>
      <c r="AY450" s="88">
        <v>96578.204916593706</v>
      </c>
    </row>
    <row r="451" spans="1:51" x14ac:dyDescent="0.25">
      <c r="A451" s="86">
        <v>43515</v>
      </c>
      <c r="B451" s="87">
        <v>18</v>
      </c>
      <c r="C451" s="88">
        <v>46290.940050781304</v>
      </c>
      <c r="D451" s="88">
        <v>50600.019660156293</v>
      </c>
      <c r="E451" s="88">
        <v>21508.946337890622</v>
      </c>
      <c r="F451" s="88">
        <v>74432.33428124999</v>
      </c>
      <c r="G451" s="88">
        <v>49978.805680206329</v>
      </c>
      <c r="H451" s="88">
        <v>11095.436632968755</v>
      </c>
      <c r="I451" s="88">
        <v>47918.98007269534</v>
      </c>
      <c r="J451" s="88">
        <v>152.43390274047849</v>
      </c>
      <c r="K451" s="88">
        <v>21452.17607421874</v>
      </c>
      <c r="L451" s="88">
        <v>18747.778906250012</v>
      </c>
      <c r="M451" s="88">
        <v>39529.271057187536</v>
      </c>
      <c r="N451" s="88">
        <v>17178.814722656251</v>
      </c>
      <c r="O451" s="88">
        <v>60657.325853515591</v>
      </c>
      <c r="P451" s="88">
        <v>4468.1629617980961</v>
      </c>
      <c r="Q451" s="88">
        <v>33.134279251098626</v>
      </c>
      <c r="R451" s="88">
        <v>2062.5408203124998</v>
      </c>
      <c r="S451" s="88">
        <v>50282.778849609393</v>
      </c>
      <c r="T451" s="88">
        <v>18943.091007812502</v>
      </c>
      <c r="U451" s="88">
        <v>7786.7071015624997</v>
      </c>
      <c r="V451" s="88">
        <v>68075.789912499982</v>
      </c>
      <c r="W451" s="88">
        <v>6032.7953124999995</v>
      </c>
      <c r="X451" s="88">
        <v>20686.112809390648</v>
      </c>
      <c r="Y451" s="88">
        <v>23184.80114062499</v>
      </c>
      <c r="Z451" s="88">
        <v>433.44490044555681</v>
      </c>
      <c r="AA451" s="88">
        <v>34191.907720703166</v>
      </c>
      <c r="AB451" s="88">
        <v>44384.968369605645</v>
      </c>
      <c r="AC451" s="88">
        <v>29898.663904029847</v>
      </c>
      <c r="AD451" s="88">
        <v>47664.705342125031</v>
      </c>
      <c r="AE451" s="88">
        <v>14040.891936624132</v>
      </c>
      <c r="AF451" s="88">
        <v>24.298578869047624</v>
      </c>
      <c r="AG451" s="88">
        <v>25786.419582031249</v>
      </c>
      <c r="AH451" s="88">
        <v>47961.202988281279</v>
      </c>
      <c r="AI451" s="88">
        <v>15323.550292968748</v>
      </c>
      <c r="AJ451" s="88">
        <v>163.69597973632833</v>
      </c>
      <c r="AK451" s="88">
        <v>6831.0517333007901</v>
      </c>
      <c r="AL451" s="88">
        <v>20792.304904296867</v>
      </c>
      <c r="AM451" s="88">
        <v>31178.11667206249</v>
      </c>
      <c r="AN451" s="88">
        <v>10003.046630859382</v>
      </c>
      <c r="AO451" s="88">
        <v>55892.773806640638</v>
      </c>
      <c r="AP451" s="88">
        <v>723.28849935531571</v>
      </c>
      <c r="AQ451" s="88">
        <v>81552.158476493874</v>
      </c>
      <c r="AR451" s="88">
        <v>63530.548623046925</v>
      </c>
      <c r="AS451" s="88">
        <v>56815.039864528946</v>
      </c>
      <c r="AT451" s="88">
        <v>21491.902496093753</v>
      </c>
      <c r="AU451" s="88">
        <v>65967.992476562504</v>
      </c>
      <c r="AV451" s="88">
        <v>27619.732324218778</v>
      </c>
      <c r="AW451" s="88">
        <v>2900.2428678688102</v>
      </c>
      <c r="AX451" s="88">
        <v>43739.530454101579</v>
      </c>
      <c r="AY451" s="88">
        <v>93763.568906906177</v>
      </c>
    </row>
    <row r="452" spans="1:51" x14ac:dyDescent="0.25">
      <c r="A452" s="86">
        <v>43515</v>
      </c>
      <c r="B452" s="87">
        <v>19</v>
      </c>
      <c r="C452" s="88">
        <v>42792.941207031225</v>
      </c>
      <c r="D452" s="88">
        <v>45042.881527343743</v>
      </c>
      <c r="E452" s="88">
        <v>19979.346328125004</v>
      </c>
      <c r="F452" s="88">
        <v>70689.22916406249</v>
      </c>
      <c r="G452" s="88">
        <v>45040.213459344486</v>
      </c>
      <c r="H452" s="88">
        <v>9582.8409622812487</v>
      </c>
      <c r="I452" s="88">
        <v>45311.137930109318</v>
      </c>
      <c r="J452" s="88">
        <v>154.01938247680658</v>
      </c>
      <c r="K452" s="88">
        <v>19610.548925781273</v>
      </c>
      <c r="L452" s="88">
        <v>16921.750999999997</v>
      </c>
      <c r="M452" s="88">
        <v>34608.901803343753</v>
      </c>
      <c r="N452" s="88">
        <v>16288.02476171876</v>
      </c>
      <c r="O452" s="88">
        <v>55976.998894531258</v>
      </c>
      <c r="P452" s="88">
        <v>4085.1911211968472</v>
      </c>
      <c r="Q452" s="88">
        <v>33.388828277587876</v>
      </c>
      <c r="R452" s="88">
        <v>2004.1093383789066</v>
      </c>
      <c r="S452" s="88">
        <v>47884.671710937509</v>
      </c>
      <c r="T452" s="88">
        <v>17853.435277343768</v>
      </c>
      <c r="U452" s="88">
        <v>6872.4889765624894</v>
      </c>
      <c r="V452" s="88">
        <v>66316.52147265627</v>
      </c>
      <c r="W452" s="88">
        <v>5486.6280029296795</v>
      </c>
      <c r="X452" s="88">
        <v>10795.668923343779</v>
      </c>
      <c r="Y452" s="88">
        <v>25580.175054687494</v>
      </c>
      <c r="Z452" s="88">
        <v>378.51049680786133</v>
      </c>
      <c r="AA452" s="88">
        <v>31458.797517578103</v>
      </c>
      <c r="AB452" s="88">
        <v>38903.401939918134</v>
      </c>
      <c r="AC452" s="88">
        <v>28185.215270378128</v>
      </c>
      <c r="AD452" s="88">
        <v>45955.865101968746</v>
      </c>
      <c r="AE452" s="88">
        <v>12192.98618742112</v>
      </c>
      <c r="AF452" s="88">
        <v>24.298578869047624</v>
      </c>
      <c r="AG452" s="88">
        <v>24018.131457031246</v>
      </c>
      <c r="AH452" s="88">
        <v>47276.677250000015</v>
      </c>
      <c r="AI452" s="88">
        <v>13780.104980468739</v>
      </c>
      <c r="AJ452" s="88">
        <v>129.24671264648495</v>
      </c>
      <c r="AK452" s="88">
        <v>6472.0871844726626</v>
      </c>
      <c r="AL452" s="88">
        <v>20797.32555859374</v>
      </c>
      <c r="AM452" s="88">
        <v>28655.86135365619</v>
      </c>
      <c r="AN452" s="88">
        <v>10022.349707031251</v>
      </c>
      <c r="AO452" s="88">
        <v>50906.44721972655</v>
      </c>
      <c r="AP452" s="88">
        <v>575.8611521720884</v>
      </c>
      <c r="AQ452" s="88">
        <v>73113.69450743121</v>
      </c>
      <c r="AR452" s="88">
        <v>56108.87490527342</v>
      </c>
      <c r="AS452" s="88">
        <v>54675.521131835725</v>
      </c>
      <c r="AT452" s="88">
        <v>19452.177261718731</v>
      </c>
      <c r="AU452" s="88">
        <v>60821.972941406239</v>
      </c>
      <c r="AV452" s="88">
        <v>26855.827492187494</v>
      </c>
      <c r="AW452" s="88">
        <v>2942.217672001655</v>
      </c>
      <c r="AX452" s="88">
        <v>43122.913784179706</v>
      </c>
      <c r="AY452" s="88">
        <v>83883.648747593732</v>
      </c>
    </row>
    <row r="453" spans="1:51" x14ac:dyDescent="0.25">
      <c r="A453" s="86">
        <v>43515</v>
      </c>
      <c r="B453" s="87">
        <v>20</v>
      </c>
      <c r="C453" s="88">
        <v>38431.341316406237</v>
      </c>
      <c r="D453" s="88">
        <v>42828.524652343745</v>
      </c>
      <c r="E453" s="88">
        <v>18783.005546875007</v>
      </c>
      <c r="F453" s="88">
        <v>65093.892953124996</v>
      </c>
      <c r="G453" s="88">
        <v>42046.889117172614</v>
      </c>
      <c r="H453" s="88">
        <v>8443.9194247500163</v>
      </c>
      <c r="I453" s="88">
        <v>40603.319308492202</v>
      </c>
      <c r="J453" s="88">
        <v>156.24600219726571</v>
      </c>
      <c r="K453" s="88">
        <v>18618.56293945311</v>
      </c>
      <c r="L453" s="88">
        <v>15478.95802539065</v>
      </c>
      <c r="M453" s="88">
        <v>31538.301742968746</v>
      </c>
      <c r="N453" s="88">
        <v>15060.1838828125</v>
      </c>
      <c r="O453" s="88">
        <v>51343.065091796918</v>
      </c>
      <c r="P453" s="88">
        <v>3685.446775262455</v>
      </c>
      <c r="Q453" s="88">
        <v>33.162188529968262</v>
      </c>
      <c r="R453" s="88">
        <v>1897.4160156250009</v>
      </c>
      <c r="S453" s="88">
        <v>46628.304835937539</v>
      </c>
      <c r="T453" s="88">
        <v>16634.657560546879</v>
      </c>
      <c r="U453" s="88">
        <v>6094.4845966796911</v>
      </c>
      <c r="V453" s="88">
        <v>65317.964486093741</v>
      </c>
      <c r="W453" s="88">
        <v>4885.2963623046908</v>
      </c>
      <c r="X453" s="88">
        <v>11094.660790734333</v>
      </c>
      <c r="Y453" s="88">
        <v>23171.112671875002</v>
      </c>
      <c r="Z453" s="88">
        <v>394.31319097900393</v>
      </c>
      <c r="AA453" s="88">
        <v>30296.70872070314</v>
      </c>
      <c r="AB453" s="88">
        <v>33317.653326636893</v>
      </c>
      <c r="AC453" s="88">
        <v>26096.711552505498</v>
      </c>
      <c r="AD453" s="88">
        <v>44391.908705593763</v>
      </c>
      <c r="AE453" s="88">
        <v>11010.396107421915</v>
      </c>
      <c r="AF453" s="88">
        <v>24.298578869047624</v>
      </c>
      <c r="AG453" s="88">
        <v>23078.7321796875</v>
      </c>
      <c r="AH453" s="88">
        <v>47746.951289062519</v>
      </c>
      <c r="AI453" s="88">
        <v>13375.539111328131</v>
      </c>
      <c r="AJ453" s="88">
        <v>102.90689282226481</v>
      </c>
      <c r="AK453" s="88">
        <v>6414.8944725059519</v>
      </c>
      <c r="AL453" s="88">
        <v>21763.05272656251</v>
      </c>
      <c r="AM453" s="88">
        <v>26966.180719640637</v>
      </c>
      <c r="AN453" s="88">
        <v>10108.54169921876</v>
      </c>
      <c r="AO453" s="88">
        <v>46884.33203222655</v>
      </c>
      <c r="AP453" s="88">
        <v>620.01675033569177</v>
      </c>
      <c r="AQ453" s="88">
        <v>63918.141104306254</v>
      </c>
      <c r="AR453" s="88">
        <v>51352.390030273426</v>
      </c>
      <c r="AS453" s="88">
        <v>54279.025725308107</v>
      </c>
      <c r="AT453" s="88">
        <v>18264.333730468741</v>
      </c>
      <c r="AU453" s="88">
        <v>56412.797023437524</v>
      </c>
      <c r="AV453" s="88">
        <v>26637.724167968721</v>
      </c>
      <c r="AW453" s="88">
        <v>3091.9992875686607</v>
      </c>
      <c r="AX453" s="88">
        <v>43140.555585937524</v>
      </c>
      <c r="AY453" s="88">
        <v>68966.291115281274</v>
      </c>
    </row>
    <row r="454" spans="1:51" x14ac:dyDescent="0.25">
      <c r="A454" s="86">
        <v>43515</v>
      </c>
      <c r="B454" s="87">
        <v>21</v>
      </c>
      <c r="C454" s="88">
        <v>36708.69060546875</v>
      </c>
      <c r="D454" s="88">
        <v>44156.183851562477</v>
      </c>
      <c r="E454" s="88">
        <v>19682.541787109374</v>
      </c>
      <c r="F454" s="88">
        <v>62774.282839843734</v>
      </c>
      <c r="G454" s="88">
        <v>42959.530404075478</v>
      </c>
      <c r="H454" s="88">
        <v>7246.0799803281279</v>
      </c>
      <c r="I454" s="88">
        <v>38137.5043706172</v>
      </c>
      <c r="J454" s="88">
        <v>166.21843719482419</v>
      </c>
      <c r="K454" s="88">
        <v>18881.226660156251</v>
      </c>
      <c r="L454" s="88">
        <v>14286.257455078088</v>
      </c>
      <c r="M454" s="88">
        <v>31596.859712890622</v>
      </c>
      <c r="N454" s="88">
        <v>14951.303244140616</v>
      </c>
      <c r="O454" s="88">
        <v>50638.388720703108</v>
      </c>
      <c r="P454" s="88">
        <v>3704.3826848251906</v>
      </c>
      <c r="Q454" s="88">
        <v>32.15156888961792</v>
      </c>
      <c r="R454" s="88">
        <v>2037.7562744140625</v>
      </c>
      <c r="S454" s="88">
        <v>49201.53676367188</v>
      </c>
      <c r="T454" s="88">
        <v>16494.439453124996</v>
      </c>
      <c r="U454" s="88">
        <v>6732.5736601562503</v>
      </c>
      <c r="V454" s="88">
        <v>69411.324507812533</v>
      </c>
      <c r="W454" s="88">
        <v>4883.1209716796902</v>
      </c>
      <c r="X454" s="88">
        <v>11670.250325859359</v>
      </c>
      <c r="Y454" s="88">
        <v>23347.755425781255</v>
      </c>
      <c r="Z454" s="88">
        <v>388.34724015502934</v>
      </c>
      <c r="AA454" s="88">
        <v>31759.684044921854</v>
      </c>
      <c r="AB454" s="88">
        <v>29989.828236793182</v>
      </c>
      <c r="AC454" s="88">
        <v>26493.131351699842</v>
      </c>
      <c r="AD454" s="88">
        <v>47007.519024843736</v>
      </c>
      <c r="AE454" s="88">
        <v>11426.518576171889</v>
      </c>
      <c r="AF454" s="88">
        <v>24.298578869047624</v>
      </c>
      <c r="AG454" s="88">
        <v>24187.322187499998</v>
      </c>
      <c r="AH454" s="88">
        <v>51126.61571874997</v>
      </c>
      <c r="AI454" s="88">
        <v>13800.23657226563</v>
      </c>
      <c r="AJ454" s="88">
        <v>77.434828124999882</v>
      </c>
      <c r="AK454" s="88">
        <v>6568.0949278029839</v>
      </c>
      <c r="AL454" s="88">
        <v>24513.594871093759</v>
      </c>
      <c r="AM454" s="88">
        <v>27320.547792546877</v>
      </c>
      <c r="AN454" s="88">
        <v>10843.924609374999</v>
      </c>
      <c r="AO454" s="88">
        <v>46350.594506835929</v>
      </c>
      <c r="AP454" s="88">
        <v>741.51996983960225</v>
      </c>
      <c r="AQ454" s="88">
        <v>57103.248396384435</v>
      </c>
      <c r="AR454" s="88">
        <v>52231.482466796821</v>
      </c>
      <c r="AS454" s="88">
        <v>58319.388715935806</v>
      </c>
      <c r="AT454" s="88">
        <v>17890.969546875007</v>
      </c>
      <c r="AU454" s="88">
        <v>57195.217382812501</v>
      </c>
      <c r="AV454" s="88">
        <v>28994.464480468752</v>
      </c>
      <c r="AW454" s="88">
        <v>3537.8912244377066</v>
      </c>
      <c r="AX454" s="88">
        <v>46804.464445800797</v>
      </c>
      <c r="AY454" s="88">
        <v>58438.142463781325</v>
      </c>
    </row>
    <row r="455" spans="1:51" x14ac:dyDescent="0.25">
      <c r="A455" s="86">
        <v>43515</v>
      </c>
      <c r="B455" s="87">
        <v>22</v>
      </c>
      <c r="C455" s="88">
        <v>37266.301357421893</v>
      </c>
      <c r="D455" s="88">
        <v>46715.71196874998</v>
      </c>
      <c r="E455" s="88">
        <v>21502.819414062498</v>
      </c>
      <c r="F455" s="88">
        <v>63641.539339843759</v>
      </c>
      <c r="G455" s="88">
        <v>46319.730539062504</v>
      </c>
      <c r="H455" s="88">
        <v>6734.7238466562385</v>
      </c>
      <c r="I455" s="88">
        <v>35815.237389609356</v>
      </c>
      <c r="J455" s="88">
        <v>169.5176544189454</v>
      </c>
      <c r="K455" s="88">
        <v>20354.413769531238</v>
      </c>
      <c r="L455" s="88">
        <v>14529.970579101566</v>
      </c>
      <c r="M455" s="88">
        <v>33783.582219281256</v>
      </c>
      <c r="N455" s="88">
        <v>17078.825468750001</v>
      </c>
      <c r="O455" s="88">
        <v>50624.442509765599</v>
      </c>
      <c r="P455" s="88">
        <v>3869.9026611328113</v>
      </c>
      <c r="Q455" s="88">
        <v>31.55461597442627</v>
      </c>
      <c r="R455" s="88">
        <v>2372.1125122070312</v>
      </c>
      <c r="S455" s="88">
        <v>54331.48062109376</v>
      </c>
      <c r="T455" s="88">
        <v>17216.362046875009</v>
      </c>
      <c r="U455" s="88">
        <v>8477.2406542968802</v>
      </c>
      <c r="V455" s="88">
        <v>75624.656835937465</v>
      </c>
      <c r="W455" s="88">
        <v>5198.4220947265612</v>
      </c>
      <c r="X455" s="88">
        <v>14102.077134578109</v>
      </c>
      <c r="Y455" s="88">
        <v>24326.660593749995</v>
      </c>
      <c r="Z455" s="88">
        <v>412.87318509521492</v>
      </c>
      <c r="AA455" s="88">
        <v>34146.541513671909</v>
      </c>
      <c r="AB455" s="88">
        <v>26834.35915866815</v>
      </c>
      <c r="AC455" s="88">
        <v>28260.125250854493</v>
      </c>
      <c r="AD455" s="88">
        <v>52770.459040531256</v>
      </c>
      <c r="AE455" s="88">
        <v>13285.35131054687</v>
      </c>
      <c r="AF455" s="88">
        <v>24.298578869047624</v>
      </c>
      <c r="AG455" s="88">
        <v>26426.081710937498</v>
      </c>
      <c r="AH455" s="88">
        <v>58229.996308593778</v>
      </c>
      <c r="AI455" s="88">
        <v>14243.528515624988</v>
      </c>
      <c r="AJ455" s="88">
        <v>87.886792236328091</v>
      </c>
      <c r="AK455" s="88">
        <v>6684.2562402343801</v>
      </c>
      <c r="AL455" s="88">
        <v>26086.938554687491</v>
      </c>
      <c r="AM455" s="88">
        <v>29475.431894765596</v>
      </c>
      <c r="AN455" s="88">
        <v>11049.06181640626</v>
      </c>
      <c r="AO455" s="88">
        <v>49146.364084960929</v>
      </c>
      <c r="AP455" s="88">
        <v>856.09561157226494</v>
      </c>
      <c r="AQ455" s="88">
        <v>52812.950124985917</v>
      </c>
      <c r="AR455" s="88">
        <v>56080.787094726547</v>
      </c>
      <c r="AS455" s="88">
        <v>64109.289065787634</v>
      </c>
      <c r="AT455" s="88">
        <v>18117.202468749987</v>
      </c>
      <c r="AU455" s="88">
        <v>59837.140496093773</v>
      </c>
      <c r="AV455" s="88">
        <v>33445.155191406229</v>
      </c>
      <c r="AW455" s="88">
        <v>4250.5439327922813</v>
      </c>
      <c r="AX455" s="88">
        <v>53519.977792968733</v>
      </c>
      <c r="AY455" s="88">
        <v>53963.94751582812</v>
      </c>
    </row>
    <row r="456" spans="1:51" x14ac:dyDescent="0.25">
      <c r="A456" s="86">
        <v>43515</v>
      </c>
      <c r="B456" s="87">
        <v>23</v>
      </c>
      <c r="C456" s="88">
        <v>34334.955433593786</v>
      </c>
      <c r="D456" s="88">
        <v>44679.132750000012</v>
      </c>
      <c r="E456" s="88">
        <v>20226.878339843784</v>
      </c>
      <c r="F456" s="88">
        <v>58214.044636718798</v>
      </c>
      <c r="G456" s="88">
        <v>43884.970972656221</v>
      </c>
      <c r="H456" s="88">
        <v>6378.8851912656137</v>
      </c>
      <c r="I456" s="88">
        <v>32648.962276890612</v>
      </c>
      <c r="J456" s="88">
        <v>153.9525642395019</v>
      </c>
      <c r="K456" s="88">
        <v>19815.362744140621</v>
      </c>
      <c r="L456" s="88">
        <v>14425.395115234352</v>
      </c>
      <c r="M456" s="88">
        <v>32595.305273046852</v>
      </c>
      <c r="N456" s="88">
        <v>16066.51601171875</v>
      </c>
      <c r="O456" s="88">
        <v>47138.025021484398</v>
      </c>
      <c r="P456" s="88">
        <v>3801.6603037109412</v>
      </c>
      <c r="Q456" s="88">
        <v>31.893716812133789</v>
      </c>
      <c r="R456" s="88">
        <v>2340.1142211914062</v>
      </c>
      <c r="S456" s="88">
        <v>52672.31913867189</v>
      </c>
      <c r="T456" s="88">
        <v>15855.157507812497</v>
      </c>
      <c r="U456" s="88">
        <v>8065.7383437500002</v>
      </c>
      <c r="V456" s="88">
        <v>72546.148425781212</v>
      </c>
      <c r="W456" s="88">
        <v>5228.1655029296899</v>
      </c>
      <c r="X456" s="88">
        <v>14522.765300476578</v>
      </c>
      <c r="Y456" s="88">
        <v>23170.133550781251</v>
      </c>
      <c r="Z456" s="88">
        <v>374.88655216674817</v>
      </c>
      <c r="AA456" s="88">
        <v>32311.120279296883</v>
      </c>
      <c r="AB456" s="88">
        <v>23660.8334985119</v>
      </c>
      <c r="AC456" s="88">
        <v>26528.201409248337</v>
      </c>
      <c r="AD456" s="88">
        <v>50297.8666026875</v>
      </c>
      <c r="AE456" s="88">
        <v>13385.652876953134</v>
      </c>
      <c r="AF456" s="88">
        <v>24.298578869047624</v>
      </c>
      <c r="AG456" s="88">
        <v>25246.682714843755</v>
      </c>
      <c r="AH456" s="88">
        <v>56221.661960937505</v>
      </c>
      <c r="AI456" s="88">
        <v>12665.490234375002</v>
      </c>
      <c r="AJ456" s="88">
        <v>84.047784179688165</v>
      </c>
      <c r="AK456" s="88">
        <v>6217.3966699218799</v>
      </c>
      <c r="AL456" s="88">
        <v>25398.24067187501</v>
      </c>
      <c r="AM456" s="88">
        <v>28592.139694718706</v>
      </c>
      <c r="AN456" s="88">
        <v>10707.547509765629</v>
      </c>
      <c r="AO456" s="88">
        <v>46993.690755371121</v>
      </c>
      <c r="AP456" s="88">
        <v>829.45422363281205</v>
      </c>
      <c r="AQ456" s="88">
        <v>47897.658959329754</v>
      </c>
      <c r="AR456" s="88">
        <v>53593.394715820308</v>
      </c>
      <c r="AS456" s="88">
        <v>61580.546180332458</v>
      </c>
      <c r="AT456" s="88">
        <v>17092.571949218756</v>
      </c>
      <c r="AU456" s="88">
        <v>56412.196271484427</v>
      </c>
      <c r="AV456" s="88">
        <v>32576.644570312499</v>
      </c>
      <c r="AW456" s="88">
        <v>4137.6271270402867</v>
      </c>
      <c r="AX456" s="88">
        <v>52045.814736328088</v>
      </c>
      <c r="AY456" s="88">
        <v>49006.440248328166</v>
      </c>
    </row>
    <row r="457" spans="1:51" x14ac:dyDescent="0.25">
      <c r="A457" s="86">
        <v>43515</v>
      </c>
      <c r="B457" s="87">
        <v>24</v>
      </c>
      <c r="C457" s="88">
        <v>31006.328443359434</v>
      </c>
      <c r="D457" s="88">
        <v>41017.847054687496</v>
      </c>
      <c r="E457" s="88">
        <v>18090.195957031261</v>
      </c>
      <c r="F457" s="88">
        <v>51949.784082031234</v>
      </c>
      <c r="G457" s="88">
        <v>39520.889791015601</v>
      </c>
      <c r="H457" s="88">
        <v>6011.8124499843889</v>
      </c>
      <c r="I457" s="88">
        <v>29149.360394796844</v>
      </c>
      <c r="J457" s="88">
        <v>132.0115947723389</v>
      </c>
      <c r="K457" s="88">
        <v>18236.032226562511</v>
      </c>
      <c r="L457" s="88">
        <v>13625.080424804673</v>
      </c>
      <c r="M457" s="88">
        <v>31257.00578637499</v>
      </c>
      <c r="N457" s="88">
        <v>14619.534265625</v>
      </c>
      <c r="O457" s="88">
        <v>42159.544044921873</v>
      </c>
      <c r="P457" s="88">
        <v>3566.4679208984317</v>
      </c>
      <c r="Q457" s="88">
        <v>31.517897129058849</v>
      </c>
      <c r="R457" s="88">
        <v>2142.6748535156253</v>
      </c>
      <c r="S457" s="88">
        <v>48480.595246093748</v>
      </c>
      <c r="T457" s="88">
        <v>14495.712878906246</v>
      </c>
      <c r="U457" s="88">
        <v>7374.5643427734403</v>
      </c>
      <c r="V457" s="88">
        <v>63970.958914062467</v>
      </c>
      <c r="W457" s="88">
        <v>5042.7209716796897</v>
      </c>
      <c r="X457" s="88">
        <v>13645.461843210904</v>
      </c>
      <c r="Y457" s="88">
        <v>21479.394707031264</v>
      </c>
      <c r="Z457" s="88">
        <v>388.55312771606441</v>
      </c>
      <c r="AA457" s="88">
        <v>29102.593650390605</v>
      </c>
      <c r="AB457" s="88">
        <v>21363.150211402502</v>
      </c>
      <c r="AC457" s="88">
        <v>24358.121790481593</v>
      </c>
      <c r="AD457" s="88">
        <v>45500.821795406264</v>
      </c>
      <c r="AE457" s="88">
        <v>13469.746437499976</v>
      </c>
      <c r="AF457" s="88">
        <v>24.298578869047624</v>
      </c>
      <c r="AG457" s="88">
        <v>23127.890335937504</v>
      </c>
      <c r="AH457" s="88">
        <v>50533.597476562536</v>
      </c>
      <c r="AI457" s="88">
        <v>11403.007275390619</v>
      </c>
      <c r="AJ457" s="88">
        <v>78.926712646483111</v>
      </c>
      <c r="AK457" s="88">
        <v>5726.9412890624999</v>
      </c>
      <c r="AL457" s="88">
        <v>22868.49120507812</v>
      </c>
      <c r="AM457" s="88">
        <v>26622.581031953116</v>
      </c>
      <c r="AN457" s="88">
        <v>10009.034814453133</v>
      </c>
      <c r="AO457" s="88">
        <v>43111.98725195312</v>
      </c>
      <c r="AP457" s="88">
        <v>908.27511596679687</v>
      </c>
      <c r="AQ457" s="88">
        <v>43003.295633048503</v>
      </c>
      <c r="AR457" s="88">
        <v>48922.664075195316</v>
      </c>
      <c r="AS457" s="88">
        <v>55450.344381888775</v>
      </c>
      <c r="AT457" s="88">
        <v>16064.843523437521</v>
      </c>
      <c r="AU457" s="88">
        <v>50768.390015624987</v>
      </c>
      <c r="AV457" s="88">
        <v>29776.560117187524</v>
      </c>
      <c r="AW457" s="88">
        <v>3751.8981953292969</v>
      </c>
      <c r="AX457" s="88">
        <v>47488.739826660174</v>
      </c>
      <c r="AY457" s="88">
        <v>41364.422728937541</v>
      </c>
    </row>
    <row r="458" spans="1:51" x14ac:dyDescent="0.25">
      <c r="A458" s="86">
        <v>43516</v>
      </c>
      <c r="B458" s="87">
        <v>1</v>
      </c>
      <c r="C458" s="88">
        <v>28114.857886718775</v>
      </c>
      <c r="D458" s="88">
        <v>36397.452011718757</v>
      </c>
      <c r="E458" s="88">
        <v>15871.201865234383</v>
      </c>
      <c r="F458" s="88">
        <v>46314.421849609418</v>
      </c>
      <c r="G458" s="88">
        <v>34878.192455078126</v>
      </c>
      <c r="H458" s="88">
        <v>6157.1039804374959</v>
      </c>
      <c r="I458" s="88">
        <v>26591.943920984377</v>
      </c>
      <c r="J458" s="88">
        <v>114.48414611816411</v>
      </c>
      <c r="K458" s="88">
        <v>16231.753442382813</v>
      </c>
      <c r="L458" s="88">
        <v>12699.475284179691</v>
      </c>
      <c r="M458" s="88">
        <v>29846.050881156214</v>
      </c>
      <c r="N458" s="88">
        <v>13370.762951171871</v>
      </c>
      <c r="O458" s="88">
        <v>37827.621877929705</v>
      </c>
      <c r="P458" s="88">
        <v>3207.0039091796807</v>
      </c>
      <c r="Q458" s="88">
        <v>31.338218688964837</v>
      </c>
      <c r="R458" s="88">
        <v>1844.4166015625001</v>
      </c>
      <c r="S458" s="88">
        <v>42689.136498046893</v>
      </c>
      <c r="T458" s="88">
        <v>13190.173221679681</v>
      </c>
      <c r="U458" s="88">
        <v>6700.77714550781</v>
      </c>
      <c r="V458" s="88">
        <v>56293.125980468743</v>
      </c>
      <c r="W458" s="88">
        <v>4597.0083984375106</v>
      </c>
      <c r="X458" s="88">
        <v>11948.967134843757</v>
      </c>
      <c r="Y458" s="88">
        <v>20559.135468750006</v>
      </c>
      <c r="Z458" s="88">
        <v>384.27990679321283</v>
      </c>
      <c r="AA458" s="88">
        <v>25632.923722656218</v>
      </c>
      <c r="AB458" s="88">
        <v>19711.299971168173</v>
      </c>
      <c r="AC458" s="88">
        <v>22003.124541091904</v>
      </c>
      <c r="AD458" s="88">
        <v>39351.256156156262</v>
      </c>
      <c r="AE458" s="88">
        <v>12350.527326171885</v>
      </c>
      <c r="AF458" s="88">
        <v>24.298578869047624</v>
      </c>
      <c r="AG458" s="88">
        <v>20491.7091171875</v>
      </c>
      <c r="AH458" s="88">
        <v>43205.276890624948</v>
      </c>
      <c r="AI458" s="88">
        <v>10279.747607421879</v>
      </c>
      <c r="AJ458" s="88">
        <v>73.907557861327945</v>
      </c>
      <c r="AK458" s="88">
        <v>5399.4810009765588</v>
      </c>
      <c r="AL458" s="88">
        <v>19391.272748046889</v>
      </c>
      <c r="AM458" s="88">
        <v>23626.836397062514</v>
      </c>
      <c r="AN458" s="88">
        <v>9061.8120117187518</v>
      </c>
      <c r="AO458" s="88">
        <v>38101.716908203147</v>
      </c>
      <c r="AP458" s="88">
        <v>862.71795654296898</v>
      </c>
      <c r="AQ458" s="88">
        <v>39596.428685368875</v>
      </c>
      <c r="AR458" s="88">
        <v>43778.896578125001</v>
      </c>
      <c r="AS458" s="88">
        <v>48364.45761100603</v>
      </c>
      <c r="AT458" s="88">
        <v>15001.591316406255</v>
      </c>
      <c r="AU458" s="88">
        <v>45062.035945312513</v>
      </c>
      <c r="AV458" s="88">
        <v>26184.486246093769</v>
      </c>
      <c r="AW458" s="88">
        <v>3197.8266018211302</v>
      </c>
      <c r="AX458" s="88">
        <v>40909.56405395508</v>
      </c>
      <c r="AY458" s="88">
        <v>38615.783523359365</v>
      </c>
    </row>
    <row r="459" spans="1:51" x14ac:dyDescent="0.25">
      <c r="A459" s="86">
        <v>43516</v>
      </c>
      <c r="B459" s="87">
        <v>2</v>
      </c>
      <c r="C459" s="88">
        <v>25552.869460937534</v>
      </c>
      <c r="D459" s="88">
        <v>32462.006570312526</v>
      </c>
      <c r="E459" s="88">
        <v>14060.284667968775</v>
      </c>
      <c r="F459" s="88">
        <v>41612.627810546888</v>
      </c>
      <c r="G459" s="88">
        <v>30715.698583984351</v>
      </c>
      <c r="H459" s="88">
        <v>6236.1945156875081</v>
      </c>
      <c r="I459" s="88">
        <v>24240.029449269514</v>
      </c>
      <c r="J459" s="88">
        <v>94.473699569702106</v>
      </c>
      <c r="K459" s="88">
        <v>14382.199584960936</v>
      </c>
      <c r="L459" s="88">
        <v>12075.539042968738</v>
      </c>
      <c r="M459" s="88">
        <v>27833.492194828126</v>
      </c>
      <c r="N459" s="88">
        <v>12232.508859375008</v>
      </c>
      <c r="O459" s="88">
        <v>34050.095268554687</v>
      </c>
      <c r="P459" s="88">
        <v>2889.2841904296906</v>
      </c>
      <c r="Q459" s="88">
        <v>31.253625392913818</v>
      </c>
      <c r="R459" s="88">
        <v>1563.7283203124998</v>
      </c>
      <c r="S459" s="88">
        <v>36734.028816406237</v>
      </c>
      <c r="T459" s="88">
        <v>11866.689245117193</v>
      </c>
      <c r="U459" s="88">
        <v>6146.8883378906294</v>
      </c>
      <c r="V459" s="88">
        <v>48507.01981640626</v>
      </c>
      <c r="W459" s="88">
        <v>3921.302587890631</v>
      </c>
      <c r="X459" s="88">
        <v>11257.120868710903</v>
      </c>
      <c r="Y459" s="88">
        <v>19146.801531249996</v>
      </c>
      <c r="Z459" s="88">
        <v>369.92394154663083</v>
      </c>
      <c r="AA459" s="88">
        <v>22501.499569335912</v>
      </c>
      <c r="AB459" s="88">
        <v>18322.874295386915</v>
      </c>
      <c r="AC459" s="88">
        <v>19871.002006546008</v>
      </c>
      <c r="AD459" s="88">
        <v>33380.018147468749</v>
      </c>
      <c r="AE459" s="88">
        <v>11197.281146484391</v>
      </c>
      <c r="AF459" s="88">
        <v>24.298578869047624</v>
      </c>
      <c r="AG459" s="88">
        <v>17770.964347656245</v>
      </c>
      <c r="AH459" s="88">
        <v>37467.741433593721</v>
      </c>
      <c r="AI459" s="88">
        <v>9160.2772949218815</v>
      </c>
      <c r="AJ459" s="88">
        <v>76.301503662109766</v>
      </c>
      <c r="AK459" s="88">
        <v>5182.9536621093694</v>
      </c>
      <c r="AL459" s="88">
        <v>16269.128735351556</v>
      </c>
      <c r="AM459" s="88">
        <v>20724.586565656278</v>
      </c>
      <c r="AN459" s="88">
        <v>7961.6713867187509</v>
      </c>
      <c r="AO459" s="88">
        <v>33062.780182128896</v>
      </c>
      <c r="AP459" s="88">
        <v>802.01232910156295</v>
      </c>
      <c r="AQ459" s="88">
        <v>38683.436012415717</v>
      </c>
      <c r="AR459" s="88">
        <v>38747.875691406261</v>
      </c>
      <c r="AS459" s="88">
        <v>40815.608604992391</v>
      </c>
      <c r="AT459" s="88">
        <v>13962.355242187494</v>
      </c>
      <c r="AU459" s="88">
        <v>40341.508082031185</v>
      </c>
      <c r="AV459" s="88">
        <v>22304.84935156249</v>
      </c>
      <c r="AW459" s="88">
        <v>2664.8846015624981</v>
      </c>
      <c r="AX459" s="88">
        <v>34293.305090332025</v>
      </c>
      <c r="AY459" s="88">
        <v>36232.058961546914</v>
      </c>
    </row>
    <row r="460" spans="1:51" x14ac:dyDescent="0.25">
      <c r="A460" s="86">
        <v>43516</v>
      </c>
      <c r="B460" s="87">
        <v>3</v>
      </c>
      <c r="C460" s="88">
        <v>24431.568826171868</v>
      </c>
      <c r="D460" s="88">
        <v>30073.847542968742</v>
      </c>
      <c r="E460" s="88">
        <v>12974.698076171859</v>
      </c>
      <c r="F460" s="88">
        <v>39039.46153906246</v>
      </c>
      <c r="G460" s="88">
        <v>28197.825177734387</v>
      </c>
      <c r="H460" s="88">
        <v>5665.4262838750028</v>
      </c>
      <c r="I460" s="88">
        <v>22792.507588128912</v>
      </c>
      <c r="J460" s="88">
        <v>87.643644332885799</v>
      </c>
      <c r="K460" s="88">
        <v>13252.120727539059</v>
      </c>
      <c r="L460" s="88">
        <v>12085.422486328109</v>
      </c>
      <c r="M460" s="88">
        <v>26758.676575218731</v>
      </c>
      <c r="N460" s="88">
        <v>11375.23512890625</v>
      </c>
      <c r="O460" s="88">
        <v>31540.773181640641</v>
      </c>
      <c r="P460" s="88">
        <v>2733.6747949218816</v>
      </c>
      <c r="Q460" s="88">
        <v>30.81809663772583</v>
      </c>
      <c r="R460" s="88">
        <v>1403.5464965820308</v>
      </c>
      <c r="S460" s="88">
        <v>32886.503019531287</v>
      </c>
      <c r="T460" s="88">
        <v>11245.213025390611</v>
      </c>
      <c r="U460" s="88">
        <v>5828.5730478515607</v>
      </c>
      <c r="V460" s="88">
        <v>44073.769982421916</v>
      </c>
      <c r="W460" s="88">
        <v>3806.7999267578098</v>
      </c>
      <c r="X460" s="88">
        <v>9912.920072257868</v>
      </c>
      <c r="Y460" s="88">
        <v>18262.847660156247</v>
      </c>
      <c r="Z460" s="88">
        <v>346.46838951416021</v>
      </c>
      <c r="AA460" s="88">
        <v>20756.767178710925</v>
      </c>
      <c r="AB460" s="88">
        <v>17529.37824460565</v>
      </c>
      <c r="AC460" s="88">
        <v>18847.969747581486</v>
      </c>
      <c r="AD460" s="88">
        <v>30136.014942374997</v>
      </c>
      <c r="AE460" s="88">
        <v>10545.884871093749</v>
      </c>
      <c r="AF460" s="88">
        <v>24.298578869047624</v>
      </c>
      <c r="AG460" s="88">
        <v>16010.848074218748</v>
      </c>
      <c r="AH460" s="88">
        <v>33090.755988281227</v>
      </c>
      <c r="AI460" s="88">
        <v>8565.5414062500004</v>
      </c>
      <c r="AJ460" s="88">
        <v>73.522916748047038</v>
      </c>
      <c r="AK460" s="88">
        <v>4970.13835449219</v>
      </c>
      <c r="AL460" s="88">
        <v>14210.256487304689</v>
      </c>
      <c r="AM460" s="88">
        <v>18766.396546984404</v>
      </c>
      <c r="AN460" s="88">
        <v>7895.8475097656283</v>
      </c>
      <c r="AO460" s="88">
        <v>29852.741549316404</v>
      </c>
      <c r="AP460" s="88">
        <v>737.96389770507812</v>
      </c>
      <c r="AQ460" s="88">
        <v>37189.546272860993</v>
      </c>
      <c r="AR460" s="88">
        <v>35478.78115869141</v>
      </c>
      <c r="AS460" s="88">
        <v>36997.724123278909</v>
      </c>
      <c r="AT460" s="88">
        <v>13025.889964843765</v>
      </c>
      <c r="AU460" s="88">
        <v>37762.215841796846</v>
      </c>
      <c r="AV460" s="88">
        <v>20052.733300781238</v>
      </c>
      <c r="AW460" s="88">
        <v>2331.4215942382789</v>
      </c>
      <c r="AX460" s="88">
        <v>30333.482235107429</v>
      </c>
      <c r="AY460" s="88">
        <v>34660.997253281246</v>
      </c>
    </row>
    <row r="461" spans="1:51" x14ac:dyDescent="0.25">
      <c r="A461" s="86">
        <v>43516</v>
      </c>
      <c r="B461" s="87">
        <v>4</v>
      </c>
      <c r="C461" s="88">
        <v>23824.839621093783</v>
      </c>
      <c r="D461" s="88">
        <v>28500.444785156229</v>
      </c>
      <c r="E461" s="88">
        <v>12355.098959960957</v>
      </c>
      <c r="F461" s="88">
        <v>37766.887076171894</v>
      </c>
      <c r="G461" s="88">
        <v>26731.010437500034</v>
      </c>
      <c r="H461" s="88">
        <v>5518.1267167968799</v>
      </c>
      <c r="I461" s="88">
        <v>22116.517884042958</v>
      </c>
      <c r="J461" s="88">
        <v>85.62444305419919</v>
      </c>
      <c r="K461" s="88">
        <v>12557.196606445323</v>
      </c>
      <c r="L461" s="88">
        <v>11758.875415039054</v>
      </c>
      <c r="M461" s="88">
        <v>25973.31735140624</v>
      </c>
      <c r="N461" s="88">
        <v>10820.237099609381</v>
      </c>
      <c r="O461" s="88">
        <v>30686.726522460882</v>
      </c>
      <c r="P461" s="88">
        <v>2643.3573466797011</v>
      </c>
      <c r="Q461" s="88">
        <v>30.749106884002686</v>
      </c>
      <c r="R461" s="88">
        <v>1292.6952270507809</v>
      </c>
      <c r="S461" s="88">
        <v>30885.75718164062</v>
      </c>
      <c r="T461" s="88">
        <v>11021.96637792969</v>
      </c>
      <c r="U461" s="88">
        <v>5610.2958730468799</v>
      </c>
      <c r="V461" s="88">
        <v>41638.390095703136</v>
      </c>
      <c r="W461" s="88">
        <v>3849.3672851562606</v>
      </c>
      <c r="X461" s="88">
        <v>9575.5071990547003</v>
      </c>
      <c r="Y461" s="88">
        <v>18368.809585937503</v>
      </c>
      <c r="Z461" s="88">
        <v>370.88778524780281</v>
      </c>
      <c r="AA461" s="88">
        <v>19642.722402343752</v>
      </c>
      <c r="AB461" s="88">
        <v>17272.195922340048</v>
      </c>
      <c r="AC461" s="88">
        <v>18192.402017326353</v>
      </c>
      <c r="AD461" s="88">
        <v>28355.931916156234</v>
      </c>
      <c r="AE461" s="88">
        <v>9741.5031103515612</v>
      </c>
      <c r="AF461" s="88">
        <v>24.298578869047624</v>
      </c>
      <c r="AG461" s="88">
        <v>15046.739179687511</v>
      </c>
      <c r="AH461" s="88">
        <v>30584.693187499979</v>
      </c>
      <c r="AI461" s="88">
        <v>8084.4951171875009</v>
      </c>
      <c r="AJ461" s="88">
        <v>75.504641601561815</v>
      </c>
      <c r="AK461" s="88">
        <v>5175.7558300781202</v>
      </c>
      <c r="AL461" s="88">
        <v>12952.198188476557</v>
      </c>
      <c r="AM461" s="88">
        <v>17967.874051437502</v>
      </c>
      <c r="AN461" s="88">
        <v>7834.3100097656197</v>
      </c>
      <c r="AO461" s="88">
        <v>28083.244270019532</v>
      </c>
      <c r="AP461" s="88">
        <v>748.33090209961006</v>
      </c>
      <c r="AQ461" s="88">
        <v>36073.802525040715</v>
      </c>
      <c r="AR461" s="88">
        <v>33889.903800292923</v>
      </c>
      <c r="AS461" s="88">
        <v>34486.592167777366</v>
      </c>
      <c r="AT461" s="88">
        <v>12876.688734375015</v>
      </c>
      <c r="AU461" s="88">
        <v>36142.570767578167</v>
      </c>
      <c r="AV461" s="88">
        <v>18755.166054687503</v>
      </c>
      <c r="AW461" s="88">
        <v>2157.4289926757838</v>
      </c>
      <c r="AX461" s="88">
        <v>28415.896181640623</v>
      </c>
      <c r="AY461" s="88">
        <v>33328.218898453124</v>
      </c>
    </row>
    <row r="462" spans="1:51" x14ac:dyDescent="0.25">
      <c r="A462" s="86">
        <v>43516</v>
      </c>
      <c r="B462" s="87">
        <v>5</v>
      </c>
      <c r="C462" s="88">
        <v>23445.895232421892</v>
      </c>
      <c r="D462" s="88">
        <v>27761.829710937513</v>
      </c>
      <c r="E462" s="88">
        <v>11979.951870117191</v>
      </c>
      <c r="F462" s="88">
        <v>36907.271964843698</v>
      </c>
      <c r="G462" s="88">
        <v>25935.727742187475</v>
      </c>
      <c r="H462" s="88">
        <v>5672.7467206406263</v>
      </c>
      <c r="I462" s="88">
        <v>21769.885241617176</v>
      </c>
      <c r="J462" s="88">
        <v>81.742820739746094</v>
      </c>
      <c r="K462" s="88">
        <v>12416.08518066408</v>
      </c>
      <c r="L462" s="88">
        <v>11397.427928710951</v>
      </c>
      <c r="M462" s="88">
        <v>25988.446507593737</v>
      </c>
      <c r="N462" s="88">
        <v>10048.820654296866</v>
      </c>
      <c r="O462" s="88">
        <v>30308.703636718761</v>
      </c>
      <c r="P462" s="88">
        <v>2612.4286191406313</v>
      </c>
      <c r="Q462" s="88">
        <v>30.420335292816159</v>
      </c>
      <c r="R462" s="88">
        <v>1236.3081848144532</v>
      </c>
      <c r="S462" s="88">
        <v>29637.910957031276</v>
      </c>
      <c r="T462" s="88">
        <v>10770.786432617197</v>
      </c>
      <c r="U462" s="88">
        <v>5472.2118378906307</v>
      </c>
      <c r="V462" s="88">
        <v>40235.304841796904</v>
      </c>
      <c r="W462" s="88">
        <v>3650.5897949218706</v>
      </c>
      <c r="X462" s="88">
        <v>9956.7932688827714</v>
      </c>
      <c r="Y462" s="88">
        <v>17760.787523437499</v>
      </c>
      <c r="Z462" s="88">
        <v>335.64496216430661</v>
      </c>
      <c r="AA462" s="88">
        <v>18959.910618164078</v>
      </c>
      <c r="AB462" s="88">
        <v>17356.043111793173</v>
      </c>
      <c r="AC462" s="88">
        <v>17640.666388275145</v>
      </c>
      <c r="AD462" s="88">
        <v>27554.42898153127</v>
      </c>
      <c r="AE462" s="88">
        <v>9952.4644150390905</v>
      </c>
      <c r="AF462" s="88">
        <v>24.298578869047624</v>
      </c>
      <c r="AG462" s="88">
        <v>14390.965374999996</v>
      </c>
      <c r="AH462" s="88">
        <v>29149.522089843744</v>
      </c>
      <c r="AI462" s="88">
        <v>7782.6024169921893</v>
      </c>
      <c r="AJ462" s="88">
        <v>73.118337646483951</v>
      </c>
      <c r="AK462" s="88">
        <v>5139.3072021484304</v>
      </c>
      <c r="AL462" s="88">
        <v>12177.929942382823</v>
      </c>
      <c r="AM462" s="88">
        <v>17346.635183953138</v>
      </c>
      <c r="AN462" s="88">
        <v>7359.9212890625022</v>
      </c>
      <c r="AO462" s="88">
        <v>27138.957354003891</v>
      </c>
      <c r="AP462" s="88">
        <v>679.412353515625</v>
      </c>
      <c r="AQ462" s="88">
        <v>35002.735508860991</v>
      </c>
      <c r="AR462" s="88">
        <v>32974.399612792986</v>
      </c>
      <c r="AS462" s="88">
        <v>33432.580688678834</v>
      </c>
      <c r="AT462" s="88">
        <v>12817.546160156264</v>
      </c>
      <c r="AU462" s="88">
        <v>35315.385033203122</v>
      </c>
      <c r="AV462" s="88">
        <v>18234.735699218756</v>
      </c>
      <c r="AW462" s="88">
        <v>2058.8576401367059</v>
      </c>
      <c r="AX462" s="88">
        <v>27331.312917480464</v>
      </c>
      <c r="AY462" s="88">
        <v>32410.435163703136</v>
      </c>
    </row>
    <row r="463" spans="1:51" x14ac:dyDescent="0.25">
      <c r="A463" s="86">
        <v>43516</v>
      </c>
      <c r="B463" s="87">
        <v>6</v>
      </c>
      <c r="C463" s="88">
        <v>23427.084576171845</v>
      </c>
      <c r="D463" s="88">
        <v>28204.452421875016</v>
      </c>
      <c r="E463" s="88">
        <v>12075.77657226561</v>
      </c>
      <c r="F463" s="88">
        <v>36991.999580078082</v>
      </c>
      <c r="G463" s="88">
        <v>26071.053636718734</v>
      </c>
      <c r="H463" s="88">
        <v>5925.1501497343834</v>
      </c>
      <c r="I463" s="88">
        <v>22259.825938296839</v>
      </c>
      <c r="J463" s="88">
        <v>81.078603744506808</v>
      </c>
      <c r="K463" s="88">
        <v>12636.739038085936</v>
      </c>
      <c r="L463" s="88">
        <v>11351.260807617196</v>
      </c>
      <c r="M463" s="88">
        <v>26020.370236484352</v>
      </c>
      <c r="N463" s="88">
        <v>10191.453306640642</v>
      </c>
      <c r="O463" s="88">
        <v>30776.70100292968</v>
      </c>
      <c r="P463" s="88">
        <v>2659.4435878906197</v>
      </c>
      <c r="Q463" s="88">
        <v>30.064768314361579</v>
      </c>
      <c r="R463" s="88">
        <v>1227.361877441406</v>
      </c>
      <c r="S463" s="88">
        <v>29610.681109375011</v>
      </c>
      <c r="T463" s="88">
        <v>10881.636379882819</v>
      </c>
      <c r="U463" s="88">
        <v>5368.9834462890603</v>
      </c>
      <c r="V463" s="88">
        <v>40292.569357421897</v>
      </c>
      <c r="W463" s="88">
        <v>3426.9960693359399</v>
      </c>
      <c r="X463" s="88">
        <v>9756.8905744609037</v>
      </c>
      <c r="Y463" s="88">
        <v>17898.930265624997</v>
      </c>
      <c r="Z463" s="88">
        <v>357.9153408630371</v>
      </c>
      <c r="AA463" s="88">
        <v>19419.874200195311</v>
      </c>
      <c r="AB463" s="88">
        <v>18061.308234840031</v>
      </c>
      <c r="AC463" s="88">
        <v>17768.411373252882</v>
      </c>
      <c r="AD463" s="88">
        <v>27640.475549968749</v>
      </c>
      <c r="AE463" s="88">
        <v>10354.128360351568</v>
      </c>
      <c r="AF463" s="88">
        <v>24.298578869047624</v>
      </c>
      <c r="AG463" s="88">
        <v>14690.596917968754</v>
      </c>
      <c r="AH463" s="88">
        <v>29391.424546875001</v>
      </c>
      <c r="AI463" s="88">
        <v>7852.8456787109399</v>
      </c>
      <c r="AJ463" s="88">
        <v>77.969058349610137</v>
      </c>
      <c r="AK463" s="88">
        <v>5070.0388867187403</v>
      </c>
      <c r="AL463" s="88">
        <v>12504.983938476573</v>
      </c>
      <c r="AM463" s="88">
        <v>17159.615836093748</v>
      </c>
      <c r="AN463" s="88">
        <v>7711.4241210937371</v>
      </c>
      <c r="AO463" s="88">
        <v>27339.960708984356</v>
      </c>
      <c r="AP463" s="88">
        <v>661.1279907226558</v>
      </c>
      <c r="AQ463" s="88">
        <v>35268.325601595388</v>
      </c>
      <c r="AR463" s="88">
        <v>32958.207855468732</v>
      </c>
      <c r="AS463" s="88">
        <v>33795.747213315888</v>
      </c>
      <c r="AT463" s="88">
        <v>12875.10777343749</v>
      </c>
      <c r="AU463" s="88">
        <v>35443.154285156284</v>
      </c>
      <c r="AV463" s="88">
        <v>18440.886808593754</v>
      </c>
      <c r="AW463" s="88">
        <v>2097.3199340820361</v>
      </c>
      <c r="AX463" s="88">
        <v>27682.881646728514</v>
      </c>
      <c r="AY463" s="88">
        <v>32901.410552015644</v>
      </c>
    </row>
    <row r="464" spans="1:51" x14ac:dyDescent="0.25">
      <c r="A464" s="86">
        <v>43516</v>
      </c>
      <c r="B464" s="87">
        <v>7</v>
      </c>
      <c r="C464" s="88">
        <v>25464.777816406327</v>
      </c>
      <c r="D464" s="88">
        <v>30788.634937500014</v>
      </c>
      <c r="E464" s="88">
        <v>12926.591728515627</v>
      </c>
      <c r="F464" s="88">
        <v>40280.248671874993</v>
      </c>
      <c r="G464" s="88">
        <v>28155.381837890651</v>
      </c>
      <c r="H464" s="88">
        <v>6104.2646363437489</v>
      </c>
      <c r="I464" s="88">
        <v>25180.634858894555</v>
      </c>
      <c r="J464" s="88">
        <v>85.693292617797795</v>
      </c>
      <c r="K464" s="88">
        <v>13290.248901367191</v>
      </c>
      <c r="L464" s="88">
        <v>11611.149816406261</v>
      </c>
      <c r="M464" s="88">
        <v>26741.899012421869</v>
      </c>
      <c r="N464" s="88">
        <v>10423.627037109381</v>
      </c>
      <c r="O464" s="88">
        <v>33896.418710937513</v>
      </c>
      <c r="P464" s="88">
        <v>2816.1572753906294</v>
      </c>
      <c r="Q464" s="88">
        <v>29.938561916351311</v>
      </c>
      <c r="R464" s="88">
        <v>1354.5776062011732</v>
      </c>
      <c r="S464" s="88">
        <v>31723.621218750017</v>
      </c>
      <c r="T464" s="88">
        <v>11517.736751953144</v>
      </c>
      <c r="U464" s="88">
        <v>5555.0126386718694</v>
      </c>
      <c r="V464" s="88">
        <v>43321.755980468777</v>
      </c>
      <c r="W464" s="88">
        <v>3761.9736083984403</v>
      </c>
      <c r="X464" s="88">
        <v>10339.092353554677</v>
      </c>
      <c r="Y464" s="88">
        <v>18042.493503906258</v>
      </c>
      <c r="Z464" s="88">
        <v>333.96872169189447</v>
      </c>
      <c r="AA464" s="88">
        <v>21184.218212890624</v>
      </c>
      <c r="AB464" s="88">
        <v>20722.061352027518</v>
      </c>
      <c r="AC464" s="88">
        <v>18808.388898124696</v>
      </c>
      <c r="AD464" s="88">
        <v>29653.340667781282</v>
      </c>
      <c r="AE464" s="88">
        <v>10365.707398437517</v>
      </c>
      <c r="AF464" s="88">
        <v>24.298578869047624</v>
      </c>
      <c r="AG464" s="88">
        <v>16150.545617187507</v>
      </c>
      <c r="AH464" s="88">
        <v>31590.269808593755</v>
      </c>
      <c r="AI464" s="88">
        <v>8457.9979003906301</v>
      </c>
      <c r="AJ464" s="88">
        <v>79.702779296876116</v>
      </c>
      <c r="AK464" s="88">
        <v>5239.6359716796887</v>
      </c>
      <c r="AL464" s="88">
        <v>13824.977500000019</v>
      </c>
      <c r="AM464" s="88">
        <v>18390.455109265655</v>
      </c>
      <c r="AN464" s="88">
        <v>7508.9448242187418</v>
      </c>
      <c r="AO464" s="88">
        <v>29589.148031250024</v>
      </c>
      <c r="AP464" s="88">
        <v>738.01306152343818</v>
      </c>
      <c r="AQ464" s="88">
        <v>38596.740690564089</v>
      </c>
      <c r="AR464" s="88">
        <v>36132.72941357422</v>
      </c>
      <c r="AS464" s="88">
        <v>36773.474812711851</v>
      </c>
      <c r="AT464" s="88">
        <v>13544.702171874998</v>
      </c>
      <c r="AU464" s="88">
        <v>38410.345865234369</v>
      </c>
      <c r="AV464" s="88">
        <v>19623.00311328124</v>
      </c>
      <c r="AW464" s="88">
        <v>2235.0204101562467</v>
      </c>
      <c r="AX464" s="88">
        <v>29460.228422851545</v>
      </c>
      <c r="AY464" s="88">
        <v>36816.634086703118</v>
      </c>
    </row>
    <row r="465" spans="1:51" x14ac:dyDescent="0.25">
      <c r="A465" s="86">
        <v>43516</v>
      </c>
      <c r="B465" s="87">
        <v>8</v>
      </c>
      <c r="C465" s="88">
        <v>29766.880177734358</v>
      </c>
      <c r="D465" s="88">
        <v>32587.579480468736</v>
      </c>
      <c r="E465" s="88">
        <v>13645.53962890627</v>
      </c>
      <c r="F465" s="88">
        <v>47053.927785156258</v>
      </c>
      <c r="G465" s="88">
        <v>29846.794863926069</v>
      </c>
      <c r="H465" s="88">
        <v>7187.8003357187436</v>
      </c>
      <c r="I465" s="88">
        <v>30669.054956332016</v>
      </c>
      <c r="J465" s="88">
        <v>96.828269958496108</v>
      </c>
      <c r="K465" s="88">
        <v>14621.621728515636</v>
      </c>
      <c r="L465" s="88">
        <v>12724.063478515613</v>
      </c>
      <c r="M465" s="88">
        <v>29062.367732671868</v>
      </c>
      <c r="N465" s="88">
        <v>10411.332632812497</v>
      </c>
      <c r="O465" s="88">
        <v>39812.259777343752</v>
      </c>
      <c r="P465" s="88">
        <v>2860.1948903536377</v>
      </c>
      <c r="Q465" s="88">
        <v>30.390310287475589</v>
      </c>
      <c r="R465" s="88">
        <v>1290.0258544921883</v>
      </c>
      <c r="S465" s="88">
        <v>32582.319718749986</v>
      </c>
      <c r="T465" s="88">
        <v>11541.151765625018</v>
      </c>
      <c r="U465" s="88">
        <v>5323.5490976562487</v>
      </c>
      <c r="V465" s="88">
        <v>45512.246093828107</v>
      </c>
      <c r="W465" s="88">
        <v>4178.9032226562504</v>
      </c>
      <c r="X465" s="88">
        <v>12510.745384421862</v>
      </c>
      <c r="Y465" s="88">
        <v>19161.117222656248</v>
      </c>
      <c r="Z465" s="88">
        <v>366.83018390502934</v>
      </c>
      <c r="AA465" s="88">
        <v>22757.438729492194</v>
      </c>
      <c r="AB465" s="88">
        <v>27486.350139136932</v>
      </c>
      <c r="AC465" s="88">
        <v>19875.197605758691</v>
      </c>
      <c r="AD465" s="88">
        <v>30833.215277343737</v>
      </c>
      <c r="AE465" s="88">
        <v>10618.391539062512</v>
      </c>
      <c r="AF465" s="88">
        <v>24.298578869047624</v>
      </c>
      <c r="AG465" s="88">
        <v>18216.615070312499</v>
      </c>
      <c r="AH465" s="88">
        <v>31270.811144531232</v>
      </c>
      <c r="AI465" s="88">
        <v>9146.7841796875109</v>
      </c>
      <c r="AJ465" s="88">
        <v>104.64727026367191</v>
      </c>
      <c r="AK465" s="88">
        <v>5320.5187931463188</v>
      </c>
      <c r="AL465" s="88">
        <v>13721.671818359371</v>
      </c>
      <c r="AM465" s="88">
        <v>18833.17846984377</v>
      </c>
      <c r="AN465" s="88">
        <v>7229.6812499999869</v>
      </c>
      <c r="AO465" s="88">
        <v>32213.771783203127</v>
      </c>
      <c r="AP465" s="88">
        <v>705.43169596791267</v>
      </c>
      <c r="AQ465" s="88">
        <v>48537.700433400081</v>
      </c>
      <c r="AR465" s="88">
        <v>40884.026439453097</v>
      </c>
      <c r="AS465" s="88">
        <v>38514.904397302926</v>
      </c>
      <c r="AT465" s="88">
        <v>14304.469070312487</v>
      </c>
      <c r="AU465" s="88">
        <v>43513.091191406245</v>
      </c>
      <c r="AV465" s="88">
        <v>18977.162906250003</v>
      </c>
      <c r="AW465" s="88">
        <v>2005.4901430664117</v>
      </c>
      <c r="AX465" s="88">
        <v>28530.728830566404</v>
      </c>
      <c r="AY465" s="88">
        <v>48679.913919734303</v>
      </c>
    </row>
    <row r="466" spans="1:51" x14ac:dyDescent="0.25">
      <c r="A466" s="86">
        <v>43516</v>
      </c>
      <c r="B466" s="87">
        <v>9</v>
      </c>
      <c r="C466" s="88">
        <v>34980.666125000025</v>
      </c>
      <c r="D466" s="88">
        <v>36999.172847656249</v>
      </c>
      <c r="E466" s="88">
        <v>14746.339951171904</v>
      </c>
      <c r="F466" s="88">
        <v>53789.853300781244</v>
      </c>
      <c r="G466" s="88">
        <v>36272.779174965683</v>
      </c>
      <c r="H466" s="88">
        <v>9589.2076062187534</v>
      </c>
      <c r="I466" s="88">
        <v>37101.101904793002</v>
      </c>
      <c r="J466" s="88">
        <v>111.59673309326169</v>
      </c>
      <c r="K466" s="88">
        <v>17097.443359375004</v>
      </c>
      <c r="L466" s="88">
        <v>15077.56215527345</v>
      </c>
      <c r="M466" s="88">
        <v>33650.065542093733</v>
      </c>
      <c r="N466" s="88">
        <v>11124.615906249999</v>
      </c>
      <c r="O466" s="88">
        <v>46105.24159179689</v>
      </c>
      <c r="P466" s="88">
        <v>3262.3463964279149</v>
      </c>
      <c r="Q466" s="88">
        <v>31.581704616546631</v>
      </c>
      <c r="R466" s="88">
        <v>1372.1482849121089</v>
      </c>
      <c r="S466" s="88">
        <v>36226.893899414063</v>
      </c>
      <c r="T466" s="88">
        <v>12676.61951171874</v>
      </c>
      <c r="U466" s="88">
        <v>5434.0183789062503</v>
      </c>
      <c r="V466" s="88">
        <v>47812.949159062511</v>
      </c>
      <c r="W466" s="88">
        <v>4775.0388183593695</v>
      </c>
      <c r="X466" s="88">
        <v>15183.163117749973</v>
      </c>
      <c r="Y466" s="88">
        <v>22233.126164062502</v>
      </c>
      <c r="Z466" s="88">
        <v>365.0433990417481</v>
      </c>
      <c r="AA466" s="88">
        <v>26371.440259765644</v>
      </c>
      <c r="AB466" s="88">
        <v>35112.010635230654</v>
      </c>
      <c r="AC466" s="88">
        <v>21753.824709259054</v>
      </c>
      <c r="AD466" s="88">
        <v>32206.243389031242</v>
      </c>
      <c r="AE466" s="88">
        <v>11633.222947265636</v>
      </c>
      <c r="AF466" s="88">
        <v>24.298578869047624</v>
      </c>
      <c r="AG466" s="88">
        <v>20196.96095703125</v>
      </c>
      <c r="AH466" s="88">
        <v>32249.065859375009</v>
      </c>
      <c r="AI466" s="88">
        <v>10942.719384765631</v>
      </c>
      <c r="AJ466" s="88">
        <v>164.3049765625002</v>
      </c>
      <c r="AK466" s="88">
        <v>5965.302685267643</v>
      </c>
      <c r="AL466" s="88">
        <v>13936.315368164074</v>
      </c>
      <c r="AM466" s="88">
        <v>21178.204455078143</v>
      </c>
      <c r="AN466" s="88">
        <v>7385.1373535156308</v>
      </c>
      <c r="AO466" s="88">
        <v>38033.804508789057</v>
      </c>
      <c r="AP466" s="88">
        <v>652.63119888305778</v>
      </c>
      <c r="AQ466" s="88">
        <v>60776.830679368781</v>
      </c>
      <c r="AR466" s="88">
        <v>49234.224836914058</v>
      </c>
      <c r="AS466" s="88">
        <v>41009.935324314603</v>
      </c>
      <c r="AT466" s="88">
        <v>16512.990812500007</v>
      </c>
      <c r="AU466" s="88">
        <v>48404.336673828162</v>
      </c>
      <c r="AV466" s="88">
        <v>20232.02618359376</v>
      </c>
      <c r="AW466" s="88">
        <v>1900.0300195312702</v>
      </c>
      <c r="AX466" s="88">
        <v>29724.171939697284</v>
      </c>
      <c r="AY466" s="88">
        <v>62336.341142718695</v>
      </c>
    </row>
    <row r="467" spans="1:51" x14ac:dyDescent="0.25">
      <c r="A467" s="86">
        <v>43516</v>
      </c>
      <c r="B467" s="87">
        <v>10</v>
      </c>
      <c r="C467" s="88">
        <v>40080.895906249985</v>
      </c>
      <c r="D467" s="88">
        <v>40992.011015625016</v>
      </c>
      <c r="E467" s="88">
        <v>16563.124169921892</v>
      </c>
      <c r="F467" s="88">
        <v>60082.562906250016</v>
      </c>
      <c r="G467" s="88">
        <v>42312.817491534399</v>
      </c>
      <c r="H467" s="88">
        <v>11157.159206062495</v>
      </c>
      <c r="I467" s="88">
        <v>42675.9240363516</v>
      </c>
      <c r="J467" s="88">
        <v>122.503252029419</v>
      </c>
      <c r="K467" s="88">
        <v>18855.022558593755</v>
      </c>
      <c r="L467" s="88">
        <v>16890.812635742175</v>
      </c>
      <c r="M467" s="88">
        <v>37929.616917999956</v>
      </c>
      <c r="N467" s="88">
        <v>12435.84067968751</v>
      </c>
      <c r="O467" s="88">
        <v>50875.730349609403</v>
      </c>
      <c r="P467" s="88">
        <v>3969.9947113616954</v>
      </c>
      <c r="Q467" s="88">
        <v>31.36772632598877</v>
      </c>
      <c r="R467" s="88">
        <v>1494.0017456054688</v>
      </c>
      <c r="S467" s="88">
        <v>39782.390208984361</v>
      </c>
      <c r="T467" s="88">
        <v>14349.860105468748</v>
      </c>
      <c r="U467" s="88">
        <v>6076.278584960929</v>
      </c>
      <c r="V467" s="88">
        <v>52233.447304218731</v>
      </c>
      <c r="W467" s="88">
        <v>5347.60285644531</v>
      </c>
      <c r="X467" s="88">
        <v>17718.104362203107</v>
      </c>
      <c r="Y467" s="88">
        <v>24091.684687499986</v>
      </c>
      <c r="Z467" s="88">
        <v>393.89363020019545</v>
      </c>
      <c r="AA467" s="88">
        <v>29221.263113281264</v>
      </c>
      <c r="AB467" s="88">
        <v>40303.569728980583</v>
      </c>
      <c r="AC467" s="88">
        <v>24479.712213081362</v>
      </c>
      <c r="AD467" s="88">
        <v>35140.653477749991</v>
      </c>
      <c r="AE467" s="88">
        <v>12410.411513671879</v>
      </c>
      <c r="AF467" s="88">
        <v>24.298578869047624</v>
      </c>
      <c r="AG467" s="88">
        <v>22177.275582031249</v>
      </c>
      <c r="AH467" s="88">
        <v>34638.82496093752</v>
      </c>
      <c r="AI467" s="88">
        <v>12775.957373046882</v>
      </c>
      <c r="AJ467" s="88">
        <v>164.66255346679668</v>
      </c>
      <c r="AK467" s="88">
        <v>6581.9401460021836</v>
      </c>
      <c r="AL467" s="88">
        <v>15374.129158203126</v>
      </c>
      <c r="AM467" s="88">
        <v>24046.465854218739</v>
      </c>
      <c r="AN467" s="88">
        <v>7668.3926757812496</v>
      </c>
      <c r="AO467" s="88">
        <v>43409.526458984343</v>
      </c>
      <c r="AP467" s="88">
        <v>687.35036206245354</v>
      </c>
      <c r="AQ467" s="88">
        <v>70850.585631978218</v>
      </c>
      <c r="AR467" s="88">
        <v>54903.802018554692</v>
      </c>
      <c r="AS467" s="88">
        <v>44744.074133978218</v>
      </c>
      <c r="AT467" s="88">
        <v>18267.158546875005</v>
      </c>
      <c r="AU467" s="88">
        <v>53760.980074218773</v>
      </c>
      <c r="AV467" s="88">
        <v>22509.391750000017</v>
      </c>
      <c r="AW467" s="88">
        <v>1996.0919150390598</v>
      </c>
      <c r="AX467" s="88">
        <v>32833.265859374995</v>
      </c>
      <c r="AY467" s="88">
        <v>73966.373081937476</v>
      </c>
    </row>
    <row r="468" spans="1:51" x14ac:dyDescent="0.25">
      <c r="A468" s="86">
        <v>43516</v>
      </c>
      <c r="B468" s="87">
        <v>11</v>
      </c>
      <c r="C468" s="88">
        <v>43010.289618750016</v>
      </c>
      <c r="D468" s="88">
        <v>43542.613531249983</v>
      </c>
      <c r="E468" s="88">
        <v>18301.844414062518</v>
      </c>
      <c r="F468" s="88">
        <v>65765.58751562504</v>
      </c>
      <c r="G468" s="88">
        <v>46011.620858801267</v>
      </c>
      <c r="H468" s="88">
        <v>11619.597231624997</v>
      </c>
      <c r="I468" s="88">
        <v>46940.467466554706</v>
      </c>
      <c r="J468" s="88">
        <v>141.2199401855469</v>
      </c>
      <c r="K468" s="88">
        <v>20672.618310546874</v>
      </c>
      <c r="L468" s="88">
        <v>17407.739587890639</v>
      </c>
      <c r="M468" s="88">
        <v>39858.033406374991</v>
      </c>
      <c r="N468" s="88">
        <v>13973.96855859375</v>
      </c>
      <c r="O468" s="88">
        <v>55526.690910156234</v>
      </c>
      <c r="P468" s="88">
        <v>4316.3312847290053</v>
      </c>
      <c r="Q468" s="88">
        <v>31.714397430419933</v>
      </c>
      <c r="R468" s="88">
        <v>1610.3859497070316</v>
      </c>
      <c r="S468" s="88">
        <v>42824.480742187501</v>
      </c>
      <c r="T468" s="88">
        <v>16363.500763671878</v>
      </c>
      <c r="U468" s="88">
        <v>6725.6401425781305</v>
      </c>
      <c r="V468" s="88">
        <v>56669.214682812504</v>
      </c>
      <c r="W468" s="88">
        <v>5847.2447021484413</v>
      </c>
      <c r="X468" s="88">
        <v>19192.156805640592</v>
      </c>
      <c r="Y468" s="88">
        <v>25070.049566406251</v>
      </c>
      <c r="Z468" s="88">
        <v>418.3538472961427</v>
      </c>
      <c r="AA468" s="88">
        <v>31069.440236328144</v>
      </c>
      <c r="AB468" s="88">
        <v>42102.588799293138</v>
      </c>
      <c r="AC468" s="88">
        <v>26817.658078796438</v>
      </c>
      <c r="AD468" s="88">
        <v>38272.485125156272</v>
      </c>
      <c r="AE468" s="88">
        <v>13245.585166765604</v>
      </c>
      <c r="AF468" s="88">
        <v>24.298578869047624</v>
      </c>
      <c r="AG468" s="88">
        <v>23395.857062499999</v>
      </c>
      <c r="AH468" s="88">
        <v>37831.21116015625</v>
      </c>
      <c r="AI468" s="88">
        <v>13231.330126953131</v>
      </c>
      <c r="AJ468" s="88">
        <v>164.17373071289197</v>
      </c>
      <c r="AK468" s="88">
        <v>6967.5317125000047</v>
      </c>
      <c r="AL468" s="88">
        <v>16766.887873046886</v>
      </c>
      <c r="AM468" s="88">
        <v>26314.233981875004</v>
      </c>
      <c r="AN468" s="88">
        <v>8229.5358398437493</v>
      </c>
      <c r="AO468" s="88">
        <v>46872.279722656254</v>
      </c>
      <c r="AP468" s="88">
        <v>911.63143157959007</v>
      </c>
      <c r="AQ468" s="88">
        <v>77585.183121556416</v>
      </c>
      <c r="AR468" s="88">
        <v>58303.030014648502</v>
      </c>
      <c r="AS468" s="88">
        <v>48423.941506767922</v>
      </c>
      <c r="AT468" s="88">
        <v>19421.020839843732</v>
      </c>
      <c r="AU468" s="88">
        <v>57388.578421874976</v>
      </c>
      <c r="AV468" s="88">
        <v>24345.902425781274</v>
      </c>
      <c r="AW468" s="88">
        <v>2208.8074482422107</v>
      </c>
      <c r="AX468" s="88">
        <v>35445.838908691403</v>
      </c>
      <c r="AY468" s="88">
        <v>79587.502367249996</v>
      </c>
    </row>
    <row r="469" spans="1:51" x14ac:dyDescent="0.25">
      <c r="A469" s="86">
        <v>43516</v>
      </c>
      <c r="B469" s="87">
        <v>12</v>
      </c>
      <c r="C469" s="88">
        <v>45111.507898437558</v>
      </c>
      <c r="D469" s="88">
        <v>45980.410617187496</v>
      </c>
      <c r="E469" s="88">
        <v>20113.558515624994</v>
      </c>
      <c r="F469" s="88">
        <v>69685.806839843732</v>
      </c>
      <c r="G469" s="88">
        <v>48420.886461792004</v>
      </c>
      <c r="H469" s="88">
        <v>11759.9767495625</v>
      </c>
      <c r="I469" s="88">
        <v>49143.596217765662</v>
      </c>
      <c r="J469" s="88">
        <v>140.5534973144531</v>
      </c>
      <c r="K469" s="88">
        <v>21475.325830078131</v>
      </c>
      <c r="L469" s="88">
        <v>18001.565984374989</v>
      </c>
      <c r="M469" s="88">
        <v>41406.928430187494</v>
      </c>
      <c r="N469" s="88">
        <v>15356.884156249998</v>
      </c>
      <c r="O469" s="88">
        <v>58076.750978515622</v>
      </c>
      <c r="P469" s="88">
        <v>4995.4572108520497</v>
      </c>
      <c r="Q469" s="88">
        <v>31.8180799484253</v>
      </c>
      <c r="R469" s="88">
        <v>1732.0939208984382</v>
      </c>
      <c r="S469" s="88">
        <v>45117.23711914062</v>
      </c>
      <c r="T469" s="88">
        <v>18052.35095703126</v>
      </c>
      <c r="U469" s="88">
        <v>7427.7409931640705</v>
      </c>
      <c r="V469" s="88">
        <v>60200.597326875024</v>
      </c>
      <c r="W469" s="88">
        <v>6127.2716308593781</v>
      </c>
      <c r="X469" s="88">
        <v>19905.45026250002</v>
      </c>
      <c r="Y469" s="88">
        <v>25879.788765625002</v>
      </c>
      <c r="Z469" s="88">
        <v>428.05947456665047</v>
      </c>
      <c r="AA469" s="88">
        <v>33187.880082031275</v>
      </c>
      <c r="AB469" s="88">
        <v>43163.61565866811</v>
      </c>
      <c r="AC469" s="88">
        <v>28475.886348541288</v>
      </c>
      <c r="AD469" s="88">
        <v>40852.176329625006</v>
      </c>
      <c r="AE469" s="88">
        <v>13613.42208164255</v>
      </c>
      <c r="AF469" s="88">
        <v>24.298578869047624</v>
      </c>
      <c r="AG469" s="88">
        <v>23971.117023437495</v>
      </c>
      <c r="AH469" s="88">
        <v>40728.186062500034</v>
      </c>
      <c r="AI469" s="88">
        <v>13688.809619140631</v>
      </c>
      <c r="AJ469" s="88">
        <v>174.07639526367186</v>
      </c>
      <c r="AK469" s="88">
        <v>7131.028177575683</v>
      </c>
      <c r="AL469" s="88">
        <v>17776.112890625001</v>
      </c>
      <c r="AM469" s="88">
        <v>28151.743246437505</v>
      </c>
      <c r="AN469" s="88">
        <v>8653.3742675781195</v>
      </c>
      <c r="AO469" s="88">
        <v>49731.117266601577</v>
      </c>
      <c r="AP469" s="88">
        <v>928.85796689987251</v>
      </c>
      <c r="AQ469" s="88">
        <v>80996.19429621243</v>
      </c>
      <c r="AR469" s="88">
        <v>61639.840163085966</v>
      </c>
      <c r="AS469" s="88">
        <v>50886.538223831056</v>
      </c>
      <c r="AT469" s="88">
        <v>20241.283296875012</v>
      </c>
      <c r="AU469" s="88">
        <v>60098.57586132815</v>
      </c>
      <c r="AV469" s="88">
        <v>25389.388410156276</v>
      </c>
      <c r="AW469" s="88">
        <v>2374.1674843750002</v>
      </c>
      <c r="AX469" s="88">
        <v>37678.785174560544</v>
      </c>
      <c r="AY469" s="88">
        <v>83254.757035781367</v>
      </c>
    </row>
    <row r="470" spans="1:51" x14ac:dyDescent="0.25">
      <c r="A470" s="86">
        <v>43516</v>
      </c>
      <c r="B470" s="87">
        <v>13</v>
      </c>
      <c r="C470" s="88">
        <v>46849.957586718745</v>
      </c>
      <c r="D470" s="88">
        <v>48279.515871093754</v>
      </c>
      <c r="E470" s="88">
        <v>21592.519628906262</v>
      </c>
      <c r="F470" s="88">
        <v>73026.309042968744</v>
      </c>
      <c r="G470" s="88">
        <v>49440.177740277097</v>
      </c>
      <c r="H470" s="88">
        <v>12101.443869406245</v>
      </c>
      <c r="I470" s="88">
        <v>51077.178461789095</v>
      </c>
      <c r="J470" s="88">
        <v>154.86718368530271</v>
      </c>
      <c r="K470" s="88">
        <v>22297.533300781255</v>
      </c>
      <c r="L470" s="88">
        <v>18598.779082031233</v>
      </c>
      <c r="M470" s="88">
        <v>42128.768876343718</v>
      </c>
      <c r="N470" s="88">
        <v>16672.362406249998</v>
      </c>
      <c r="O470" s="88">
        <v>60859.534267578143</v>
      </c>
      <c r="P470" s="88">
        <v>5227.65876003418</v>
      </c>
      <c r="Q470" s="88">
        <v>32.251208305358887</v>
      </c>
      <c r="R470" s="88">
        <v>1836.4643920898438</v>
      </c>
      <c r="S470" s="88">
        <v>47312.706814453144</v>
      </c>
      <c r="T470" s="88">
        <v>19216.160607421876</v>
      </c>
      <c r="U470" s="88">
        <v>8160.9372070312611</v>
      </c>
      <c r="V470" s="88">
        <v>64117.972133906223</v>
      </c>
      <c r="W470" s="88">
        <v>6067.9335693359399</v>
      </c>
      <c r="X470" s="88">
        <v>20784.409945765594</v>
      </c>
      <c r="Y470" s="88">
        <v>26593.643624999997</v>
      </c>
      <c r="Z470" s="88">
        <v>432.10647949218742</v>
      </c>
      <c r="AA470" s="88">
        <v>34293.176597656216</v>
      </c>
      <c r="AB470" s="88">
        <v>44459.555572730664</v>
      </c>
      <c r="AC470" s="88">
        <v>30165.139181770301</v>
      </c>
      <c r="AD470" s="88">
        <v>43474.152238093739</v>
      </c>
      <c r="AE470" s="88">
        <v>12925.885598486431</v>
      </c>
      <c r="AF470" s="88">
        <v>24.298578869047624</v>
      </c>
      <c r="AG470" s="88">
        <v>25351.9847734375</v>
      </c>
      <c r="AH470" s="88">
        <v>43240.465499999962</v>
      </c>
      <c r="AI470" s="88">
        <v>14238.572802734379</v>
      </c>
      <c r="AJ470" s="88">
        <v>190.57761035156278</v>
      </c>
      <c r="AK470" s="88">
        <v>7157.4631719604477</v>
      </c>
      <c r="AL470" s="88">
        <v>18587.922111328146</v>
      </c>
      <c r="AM470" s="88">
        <v>29355.874960125013</v>
      </c>
      <c r="AN470" s="88">
        <v>8904.2321777343823</v>
      </c>
      <c r="AO470" s="88">
        <v>52460.812152343744</v>
      </c>
      <c r="AP470" s="88">
        <v>806.63314819335937</v>
      </c>
      <c r="AQ470" s="88">
        <v>83764.92420115009</v>
      </c>
      <c r="AR470" s="88">
        <v>64231.901937499948</v>
      </c>
      <c r="AS470" s="88">
        <v>52950.023470108907</v>
      </c>
      <c r="AT470" s="88">
        <v>21219.233300781249</v>
      </c>
      <c r="AU470" s="88">
        <v>63474.809738281256</v>
      </c>
      <c r="AV470" s="88">
        <v>26653.238023437527</v>
      </c>
      <c r="AW470" s="88">
        <v>2530.9229785156099</v>
      </c>
      <c r="AX470" s="88">
        <v>40027.419775390634</v>
      </c>
      <c r="AY470" s="88">
        <v>86487.571562250116</v>
      </c>
    </row>
    <row r="471" spans="1:51" x14ac:dyDescent="0.25">
      <c r="A471" s="86">
        <v>43516</v>
      </c>
      <c r="B471" s="87">
        <v>14</v>
      </c>
      <c r="C471" s="88">
        <v>48034.660038281261</v>
      </c>
      <c r="D471" s="88">
        <v>48875.901449218683</v>
      </c>
      <c r="E471" s="88">
        <v>22189.005585937477</v>
      </c>
      <c r="F471" s="88">
        <v>75410.746242187495</v>
      </c>
      <c r="G471" s="88">
        <v>48976.840419378634</v>
      </c>
      <c r="H471" s="88">
        <v>11715.749774750002</v>
      </c>
      <c r="I471" s="88">
        <v>52544.269536867207</v>
      </c>
      <c r="J471" s="88">
        <v>150.57492828369149</v>
      </c>
      <c r="K471" s="88">
        <v>22202.102294921879</v>
      </c>
      <c r="L471" s="88">
        <v>18780.14820019533</v>
      </c>
      <c r="M471" s="88">
        <v>40897.946721218796</v>
      </c>
      <c r="N471" s="88">
        <v>17229.721394531254</v>
      </c>
      <c r="O471" s="88">
        <v>61499.652751953086</v>
      </c>
      <c r="P471" s="88">
        <v>5200.4367745117179</v>
      </c>
      <c r="Q471" s="88">
        <v>32.956688880920417</v>
      </c>
      <c r="R471" s="88">
        <v>1936.3429931640624</v>
      </c>
      <c r="S471" s="88">
        <v>48230.299277343765</v>
      </c>
      <c r="T471" s="88">
        <v>19748.066179687492</v>
      </c>
      <c r="U471" s="88">
        <v>8431.1415566406376</v>
      </c>
      <c r="V471" s="88">
        <v>67126.387622656286</v>
      </c>
      <c r="W471" s="88">
        <v>5921.715014648441</v>
      </c>
      <c r="X471" s="88">
        <v>20964.767520421854</v>
      </c>
      <c r="Y471" s="88">
        <v>26466.582675781243</v>
      </c>
      <c r="Z471" s="88">
        <v>480.86590531005874</v>
      </c>
      <c r="AA471" s="88">
        <v>34479.645648437508</v>
      </c>
      <c r="AB471" s="88">
        <v>45318.327721168142</v>
      </c>
      <c r="AC471" s="88">
        <v>31031.991007949819</v>
      </c>
      <c r="AD471" s="88">
        <v>45880.645189718758</v>
      </c>
      <c r="AE471" s="88">
        <v>13307.529156762352</v>
      </c>
      <c r="AF471" s="88">
        <v>24.298578869047624</v>
      </c>
      <c r="AG471" s="88">
        <v>25704.465890625001</v>
      </c>
      <c r="AH471" s="88">
        <v>45886.985246093733</v>
      </c>
      <c r="AI471" s="88">
        <v>14415.968115234369</v>
      </c>
      <c r="AJ471" s="88">
        <v>168.19228198242337</v>
      </c>
      <c r="AK471" s="88">
        <v>7183.4291295898402</v>
      </c>
      <c r="AL471" s="88">
        <v>19643.074638671867</v>
      </c>
      <c r="AM471" s="88">
        <v>30899.623553906269</v>
      </c>
      <c r="AN471" s="88">
        <v>9220.5171386718794</v>
      </c>
      <c r="AO471" s="88">
        <v>54221.370345703101</v>
      </c>
      <c r="AP471" s="88">
        <v>870.48431396484239</v>
      </c>
      <c r="AQ471" s="88">
        <v>85920.108809243815</v>
      </c>
      <c r="AR471" s="88">
        <v>64804.550636718792</v>
      </c>
      <c r="AS471" s="88">
        <v>54800.40289840148</v>
      </c>
      <c r="AT471" s="88">
        <v>21430.84896875</v>
      </c>
      <c r="AU471" s="88">
        <v>65023.385367187548</v>
      </c>
      <c r="AV471" s="88">
        <v>27523.117074218771</v>
      </c>
      <c r="AW471" s="88">
        <v>2720.6274248046798</v>
      </c>
      <c r="AX471" s="88">
        <v>42236.5255493164</v>
      </c>
      <c r="AY471" s="88">
        <v>89007.228976468745</v>
      </c>
    </row>
    <row r="472" spans="1:51" x14ac:dyDescent="0.25">
      <c r="A472" s="86">
        <v>43516</v>
      </c>
      <c r="B472" s="87">
        <v>15</v>
      </c>
      <c r="C472" s="88">
        <v>48557.151593750059</v>
      </c>
      <c r="D472" s="88">
        <v>50560.864511718748</v>
      </c>
      <c r="E472" s="88">
        <v>22622.466298828123</v>
      </c>
      <c r="F472" s="88">
        <v>75561.784472656233</v>
      </c>
      <c r="G472" s="88">
        <v>53828.288935620098</v>
      </c>
      <c r="H472" s="88">
        <v>11903.988156874993</v>
      </c>
      <c r="I472" s="88">
        <v>53207.626173343757</v>
      </c>
      <c r="J472" s="88">
        <v>145.30149841308599</v>
      </c>
      <c r="K472" s="88">
        <v>23397.481250000004</v>
      </c>
      <c r="L472" s="88">
        <v>19849.305913085915</v>
      </c>
      <c r="M472" s="88">
        <v>42729.675429312498</v>
      </c>
      <c r="N472" s="88">
        <v>17391.016269531254</v>
      </c>
      <c r="O472" s="88">
        <v>62612.226886718752</v>
      </c>
      <c r="P472" s="88">
        <v>4825.9187393127449</v>
      </c>
      <c r="Q472" s="88">
        <v>32.811661720275872</v>
      </c>
      <c r="R472" s="88">
        <v>1980.9491821289052</v>
      </c>
      <c r="S472" s="88">
        <v>50283.10074609374</v>
      </c>
      <c r="T472" s="88">
        <v>19790.745263671892</v>
      </c>
      <c r="U472" s="88">
        <v>8284.003376953131</v>
      </c>
      <c r="V472" s="88">
        <v>68027.972768750071</v>
      </c>
      <c r="W472" s="88">
        <v>6387.1718017578096</v>
      </c>
      <c r="X472" s="88">
        <v>21832.138948640622</v>
      </c>
      <c r="Y472" s="88">
        <v>28105.028890624999</v>
      </c>
      <c r="Z472" s="88">
        <v>455.87747322998052</v>
      </c>
      <c r="AA472" s="88">
        <v>35758.596878906224</v>
      </c>
      <c r="AB472" s="88">
        <v>46058.02692819939</v>
      </c>
      <c r="AC472" s="88">
        <v>31219.867725860597</v>
      </c>
      <c r="AD472" s="88">
        <v>47362.850363406229</v>
      </c>
      <c r="AE472" s="88">
        <v>15021.940438216012</v>
      </c>
      <c r="AF472" s="88">
        <v>24.298578869047624</v>
      </c>
      <c r="AG472" s="88">
        <v>26391.467492187508</v>
      </c>
      <c r="AH472" s="88">
        <v>46931.714589843788</v>
      </c>
      <c r="AI472" s="88">
        <v>15213.761474609382</v>
      </c>
      <c r="AJ472" s="88">
        <v>196.72225830078071</v>
      </c>
      <c r="AK472" s="88">
        <v>7242.9442422851562</v>
      </c>
      <c r="AL472" s="88">
        <v>20772.844187499999</v>
      </c>
      <c r="AM472" s="88">
        <v>32113.404203734397</v>
      </c>
      <c r="AN472" s="88">
        <v>9793.2350097656181</v>
      </c>
      <c r="AO472" s="88">
        <v>56055.238060546886</v>
      </c>
      <c r="AP472" s="88">
        <v>846.60670471191384</v>
      </c>
      <c r="AQ472" s="88">
        <v>87477.035549337554</v>
      </c>
      <c r="AR472" s="88">
        <v>66927.230511718779</v>
      </c>
      <c r="AS472" s="88">
        <v>56639.673900021124</v>
      </c>
      <c r="AT472" s="88">
        <v>21732.857160156229</v>
      </c>
      <c r="AU472" s="88">
        <v>66702.439222656234</v>
      </c>
      <c r="AV472" s="88">
        <v>28562.322546875013</v>
      </c>
      <c r="AW472" s="88">
        <v>2848.6053291015614</v>
      </c>
      <c r="AX472" s="88">
        <v>43888.264814453105</v>
      </c>
      <c r="AY472" s="88">
        <v>89970.840554999959</v>
      </c>
    </row>
    <row r="473" spans="1:51" x14ac:dyDescent="0.25">
      <c r="A473" s="86">
        <v>43516</v>
      </c>
      <c r="B473" s="87">
        <v>16</v>
      </c>
      <c r="C473" s="88">
        <v>48407.78862499995</v>
      </c>
      <c r="D473" s="88">
        <v>51282.67133203127</v>
      </c>
      <c r="E473" s="88">
        <v>22735.537021484375</v>
      </c>
      <c r="F473" s="88">
        <v>75389.097632812525</v>
      </c>
      <c r="G473" s="88">
        <v>54568.219849072302</v>
      </c>
      <c r="H473" s="88">
        <v>12294.948837499993</v>
      </c>
      <c r="I473" s="88">
        <v>53116.02770668747</v>
      </c>
      <c r="J473" s="88">
        <v>151.50601959228527</v>
      </c>
      <c r="K473" s="88">
        <v>23312.111767578139</v>
      </c>
      <c r="L473" s="88">
        <v>20258.56090820313</v>
      </c>
      <c r="M473" s="88">
        <v>43724.741047562486</v>
      </c>
      <c r="N473" s="88">
        <v>17787.566175781256</v>
      </c>
      <c r="O473" s="88">
        <v>62849.444195312506</v>
      </c>
      <c r="P473" s="88">
        <v>4974.0370754089345</v>
      </c>
      <c r="Q473" s="88">
        <v>32.607741355895996</v>
      </c>
      <c r="R473" s="88">
        <v>1991.1025634765633</v>
      </c>
      <c r="S473" s="88">
        <v>50576.113458984379</v>
      </c>
      <c r="T473" s="88">
        <v>19678.923683593748</v>
      </c>
      <c r="U473" s="88">
        <v>8010.0079296875192</v>
      </c>
      <c r="V473" s="88">
        <v>68049.60949984382</v>
      </c>
      <c r="W473" s="88">
        <v>6460.5290771484406</v>
      </c>
      <c r="X473" s="88">
        <v>22825.924049890691</v>
      </c>
      <c r="Y473" s="88">
        <v>28110.487449218748</v>
      </c>
      <c r="Z473" s="88">
        <v>454.08686137695321</v>
      </c>
      <c r="AA473" s="88">
        <v>35927.711957031264</v>
      </c>
      <c r="AB473" s="88">
        <v>46186.508756324387</v>
      </c>
      <c r="AC473" s="88">
        <v>31082.457427307123</v>
      </c>
      <c r="AD473" s="88">
        <v>47405.071500656253</v>
      </c>
      <c r="AE473" s="88">
        <v>15058.847573831748</v>
      </c>
      <c r="AF473" s="88">
        <v>24.298578869047624</v>
      </c>
      <c r="AG473" s="88">
        <v>26350.02543359375</v>
      </c>
      <c r="AH473" s="88">
        <v>47242.148343749999</v>
      </c>
      <c r="AI473" s="88">
        <v>15635.88188476562</v>
      </c>
      <c r="AJ473" s="88">
        <v>204.67017114257823</v>
      </c>
      <c r="AK473" s="88">
        <v>7172.4588003173876</v>
      </c>
      <c r="AL473" s="88">
        <v>20956.752027343733</v>
      </c>
      <c r="AM473" s="88">
        <v>32449.904570312508</v>
      </c>
      <c r="AN473" s="88">
        <v>10108.69746093751</v>
      </c>
      <c r="AO473" s="88">
        <v>56957.545212890633</v>
      </c>
      <c r="AP473" s="88">
        <v>849.72689056396462</v>
      </c>
      <c r="AQ473" s="88">
        <v>87850.222186056286</v>
      </c>
      <c r="AR473" s="88">
        <v>67916.344031249959</v>
      </c>
      <c r="AS473" s="88">
        <v>57208.005488396317</v>
      </c>
      <c r="AT473" s="88">
        <v>22288.110062500022</v>
      </c>
      <c r="AU473" s="88">
        <v>67318.245332031191</v>
      </c>
      <c r="AV473" s="88">
        <v>28625.04879296873</v>
      </c>
      <c r="AW473" s="88">
        <v>2809.8543124999901</v>
      </c>
      <c r="AX473" s="88">
        <v>44168.747246093764</v>
      </c>
      <c r="AY473" s="88">
        <v>91114.071347656311</v>
      </c>
    </row>
    <row r="474" spans="1:51" x14ac:dyDescent="0.25">
      <c r="A474" s="86">
        <v>43516</v>
      </c>
      <c r="B474" s="87">
        <v>17</v>
      </c>
      <c r="C474" s="88">
        <v>47283.572777343717</v>
      </c>
      <c r="D474" s="88">
        <v>50861.283597656235</v>
      </c>
      <c r="E474" s="88">
        <v>22351.114736328145</v>
      </c>
      <c r="F474" s="88">
        <v>74595.62166796875</v>
      </c>
      <c r="G474" s="88">
        <v>53781.546021630842</v>
      </c>
      <c r="H474" s="88">
        <v>13233.675057468747</v>
      </c>
      <c r="I474" s="88">
        <v>52678.711867656224</v>
      </c>
      <c r="J474" s="88">
        <v>143.6757736206055</v>
      </c>
      <c r="K474" s="88">
        <v>22880.193652343747</v>
      </c>
      <c r="L474" s="88">
        <v>19855.320335937515</v>
      </c>
      <c r="M474" s="88">
        <v>42716.107997656269</v>
      </c>
      <c r="N474" s="88">
        <v>17722.609757812505</v>
      </c>
      <c r="O474" s="88">
        <v>62558.599181640588</v>
      </c>
      <c r="P474" s="88">
        <v>4903.9985016967757</v>
      </c>
      <c r="Q474" s="88">
        <v>32.722273826599121</v>
      </c>
      <c r="R474" s="88">
        <v>1994.0101806640621</v>
      </c>
      <c r="S474" s="88">
        <v>50121.834003906246</v>
      </c>
      <c r="T474" s="88">
        <v>19522.117154296877</v>
      </c>
      <c r="U474" s="88">
        <v>7925.9210644531404</v>
      </c>
      <c r="V474" s="88">
        <v>68004.521225000033</v>
      </c>
      <c r="W474" s="88">
        <v>6463.9668457031294</v>
      </c>
      <c r="X474" s="88">
        <v>22541.406030281261</v>
      </c>
      <c r="Y474" s="88">
        <v>28294.925851562501</v>
      </c>
      <c r="Z474" s="88">
        <v>482.51989818115226</v>
      </c>
      <c r="AA474" s="88">
        <v>35169.164902343749</v>
      </c>
      <c r="AB474" s="88">
        <v>45820.122287574392</v>
      </c>
      <c r="AC474" s="88">
        <v>30844.547839904753</v>
      </c>
      <c r="AD474" s="88">
        <v>47160.716791531202</v>
      </c>
      <c r="AE474" s="88">
        <v>14450.931955847158</v>
      </c>
      <c r="AF474" s="88">
        <v>24.298578869047624</v>
      </c>
      <c r="AG474" s="88">
        <v>26058.355710937511</v>
      </c>
      <c r="AH474" s="88">
        <v>46576.902652343742</v>
      </c>
      <c r="AI474" s="88">
        <v>15490.33642578125</v>
      </c>
      <c r="AJ474" s="88">
        <v>204.42990185546873</v>
      </c>
      <c r="AK474" s="88">
        <v>7218.362102905272</v>
      </c>
      <c r="AL474" s="88">
        <v>20701.584748046873</v>
      </c>
      <c r="AM474" s="88">
        <v>32329.724608343728</v>
      </c>
      <c r="AN474" s="88">
        <v>9835.1489257812609</v>
      </c>
      <c r="AO474" s="88">
        <v>56424.95172460936</v>
      </c>
      <c r="AP474" s="88">
        <v>841.89295959472815</v>
      </c>
      <c r="AQ474" s="88">
        <v>87318.888345150044</v>
      </c>
      <c r="AR474" s="88">
        <v>67049.603660156223</v>
      </c>
      <c r="AS474" s="88">
        <v>57063.207642081434</v>
      </c>
      <c r="AT474" s="88">
        <v>22296.40587890624</v>
      </c>
      <c r="AU474" s="88">
        <v>66715.877144531318</v>
      </c>
      <c r="AV474" s="88">
        <v>28103.265933593764</v>
      </c>
      <c r="AW474" s="88">
        <v>2779.9915791015815</v>
      </c>
      <c r="AX474" s="88">
        <v>43868.11916748048</v>
      </c>
      <c r="AY474" s="88">
        <v>90655.999873437511</v>
      </c>
    </row>
    <row r="475" spans="1:51" x14ac:dyDescent="0.25">
      <c r="A475" s="86">
        <v>43516</v>
      </c>
      <c r="B475" s="87">
        <v>18</v>
      </c>
      <c r="C475" s="88">
        <v>45994.454702343784</v>
      </c>
      <c r="D475" s="88">
        <v>48498.193519531218</v>
      </c>
      <c r="E475" s="88">
        <v>21408.345703125</v>
      </c>
      <c r="F475" s="88">
        <v>72920.978804687387</v>
      </c>
      <c r="G475" s="88">
        <v>50041.280658160373</v>
      </c>
      <c r="H475" s="88">
        <v>13574.893615156267</v>
      </c>
      <c r="I475" s="88">
        <v>51169.787770289076</v>
      </c>
      <c r="J475" s="88">
        <v>154.6777839660644</v>
      </c>
      <c r="K475" s="88">
        <v>21765.943310546882</v>
      </c>
      <c r="L475" s="88">
        <v>18710.977282226559</v>
      </c>
      <c r="M475" s="88">
        <v>38494.076398406229</v>
      </c>
      <c r="N475" s="88">
        <v>17233.421898437507</v>
      </c>
      <c r="O475" s="88">
        <v>60474.165226562545</v>
      </c>
      <c r="P475" s="88">
        <v>4753.9960452880869</v>
      </c>
      <c r="Q475" s="88">
        <v>33.457701683044441</v>
      </c>
      <c r="R475" s="88">
        <v>2001.0007080078115</v>
      </c>
      <c r="S475" s="88">
        <v>48889.525435546893</v>
      </c>
      <c r="T475" s="88">
        <v>18892.170769531262</v>
      </c>
      <c r="U475" s="88">
        <v>7621.1267734374997</v>
      </c>
      <c r="V475" s="88">
        <v>66732.417922343739</v>
      </c>
      <c r="W475" s="88">
        <v>6267.8797119140609</v>
      </c>
      <c r="X475" s="88">
        <v>19523.090292562538</v>
      </c>
      <c r="Y475" s="88">
        <v>27397.385421875006</v>
      </c>
      <c r="Z475" s="88">
        <v>402.53941504516598</v>
      </c>
      <c r="AA475" s="88">
        <v>33038.635263671844</v>
      </c>
      <c r="AB475" s="88">
        <v>43608.318084449435</v>
      </c>
      <c r="AC475" s="88">
        <v>29596.932288207994</v>
      </c>
      <c r="AD475" s="88">
        <v>46242.817870374973</v>
      </c>
      <c r="AE475" s="88">
        <v>11706.781566291058</v>
      </c>
      <c r="AF475" s="88">
        <v>24.298578869047624</v>
      </c>
      <c r="AG475" s="88">
        <v>25121.628156250008</v>
      </c>
      <c r="AH475" s="88">
        <v>46379.555863281239</v>
      </c>
      <c r="AI475" s="88">
        <v>15108.901318359382</v>
      </c>
      <c r="AJ475" s="88">
        <v>168.23734472656315</v>
      </c>
      <c r="AK475" s="88">
        <v>6720.0464686279365</v>
      </c>
      <c r="AL475" s="88">
        <v>20522.114054687518</v>
      </c>
      <c r="AM475" s="88">
        <v>30885.932149343753</v>
      </c>
      <c r="AN475" s="88">
        <v>10122.585400390619</v>
      </c>
      <c r="AO475" s="88">
        <v>54728.454171875012</v>
      </c>
      <c r="AP475" s="88">
        <v>665.25662231445312</v>
      </c>
      <c r="AQ475" s="88">
        <v>84752.638342337537</v>
      </c>
      <c r="AR475" s="88">
        <v>63225.825026367223</v>
      </c>
      <c r="AS475" s="88">
        <v>55731.753303343605</v>
      </c>
      <c r="AT475" s="88">
        <v>21612.927476562494</v>
      </c>
      <c r="AU475" s="88">
        <v>64642.985871093806</v>
      </c>
      <c r="AV475" s="88">
        <v>27294.883921875007</v>
      </c>
      <c r="AW475" s="88">
        <v>2803.9782097167827</v>
      </c>
      <c r="AX475" s="88">
        <v>42677.03852050782</v>
      </c>
      <c r="AY475" s="88">
        <v>88132.683479031257</v>
      </c>
    </row>
    <row r="476" spans="1:51" x14ac:dyDescent="0.25">
      <c r="A476" s="86">
        <v>43516</v>
      </c>
      <c r="B476" s="87">
        <v>19</v>
      </c>
      <c r="C476" s="88">
        <v>42808.749233593691</v>
      </c>
      <c r="D476" s="88">
        <v>44890.643972656202</v>
      </c>
      <c r="E476" s="88">
        <v>19817.946748046877</v>
      </c>
      <c r="F476" s="88">
        <v>69625.324187500024</v>
      </c>
      <c r="G476" s="88">
        <v>45695.68224799804</v>
      </c>
      <c r="H476" s="88">
        <v>9817.7427166875077</v>
      </c>
      <c r="I476" s="88">
        <v>47114.021399468707</v>
      </c>
      <c r="J476" s="88">
        <v>156.89491271972659</v>
      </c>
      <c r="K476" s="88">
        <v>19981.829199218759</v>
      </c>
      <c r="L476" s="88">
        <v>16508.329312500027</v>
      </c>
      <c r="M476" s="88">
        <v>34093.664774468736</v>
      </c>
      <c r="N476" s="88">
        <v>16320.538277343745</v>
      </c>
      <c r="O476" s="88">
        <v>56059.282015625002</v>
      </c>
      <c r="P476" s="88">
        <v>4503.0570891914385</v>
      </c>
      <c r="Q476" s="88">
        <v>33.717122077941895</v>
      </c>
      <c r="R476" s="88">
        <v>1966.2003906249997</v>
      </c>
      <c r="S476" s="88">
        <v>47027.910253906259</v>
      </c>
      <c r="T476" s="88">
        <v>17797.554953124996</v>
      </c>
      <c r="U476" s="88">
        <v>6769.8867597656299</v>
      </c>
      <c r="V476" s="88">
        <v>64871.492520468775</v>
      </c>
      <c r="W476" s="88">
        <v>5638.9774902343806</v>
      </c>
      <c r="X476" s="88">
        <v>16024.867514312446</v>
      </c>
      <c r="Y476" s="88">
        <v>24935.587875000001</v>
      </c>
      <c r="Z476" s="88">
        <v>411.84426306152335</v>
      </c>
      <c r="AA476" s="88">
        <v>31105.818794921874</v>
      </c>
      <c r="AB476" s="88">
        <v>38636.916350074396</v>
      </c>
      <c r="AC476" s="88">
        <v>27495.57422636414</v>
      </c>
      <c r="AD476" s="88">
        <v>45106.982883874996</v>
      </c>
      <c r="AE476" s="88">
        <v>11861.293628633121</v>
      </c>
      <c r="AF476" s="88">
        <v>24.298578869047624</v>
      </c>
      <c r="AG476" s="88">
        <v>23843.005664062497</v>
      </c>
      <c r="AH476" s="88">
        <v>46358.078203125006</v>
      </c>
      <c r="AI476" s="88">
        <v>13585.012060546878</v>
      </c>
      <c r="AJ476" s="88">
        <v>120.82188549804732</v>
      </c>
      <c r="AK476" s="88">
        <v>6299.2454920105065</v>
      </c>
      <c r="AL476" s="88">
        <v>20545.428013671863</v>
      </c>
      <c r="AM476" s="88">
        <v>28469.206708906255</v>
      </c>
      <c r="AN476" s="88">
        <v>10054.068359374991</v>
      </c>
      <c r="AO476" s="88">
        <v>50255.209428710958</v>
      </c>
      <c r="AP476" s="88">
        <v>525.02897644042991</v>
      </c>
      <c r="AQ476" s="88">
        <v>76954.978438962557</v>
      </c>
      <c r="AR476" s="88">
        <v>55988.939218749969</v>
      </c>
      <c r="AS476" s="88">
        <v>53859.969071752319</v>
      </c>
      <c r="AT476" s="88">
        <v>19523.691746093762</v>
      </c>
      <c r="AU476" s="88">
        <v>60369.86540429687</v>
      </c>
      <c r="AV476" s="88">
        <v>26581.108570312492</v>
      </c>
      <c r="AW476" s="88">
        <v>2869.346403096009</v>
      </c>
      <c r="AX476" s="88">
        <v>42298.312065429694</v>
      </c>
      <c r="AY476" s="88">
        <v>79406.498638312492</v>
      </c>
    </row>
    <row r="477" spans="1:51" x14ac:dyDescent="0.25">
      <c r="A477" s="86">
        <v>43516</v>
      </c>
      <c r="B477" s="87">
        <v>20</v>
      </c>
      <c r="C477" s="88">
        <v>38698.74976250004</v>
      </c>
      <c r="D477" s="88">
        <v>42848.777226562495</v>
      </c>
      <c r="E477" s="88">
        <v>18732.245937499971</v>
      </c>
      <c r="F477" s="88">
        <v>65077.937136718814</v>
      </c>
      <c r="G477" s="88">
        <v>42865.516021093354</v>
      </c>
      <c r="H477" s="88">
        <v>8482.5157416249967</v>
      </c>
      <c r="I477" s="88">
        <v>42480.465234992189</v>
      </c>
      <c r="J477" s="88">
        <v>163.54614639282229</v>
      </c>
      <c r="K477" s="88">
        <v>18768.398437499978</v>
      </c>
      <c r="L477" s="88">
        <v>15435.115422851557</v>
      </c>
      <c r="M477" s="88">
        <v>30902.783714984354</v>
      </c>
      <c r="N477" s="88">
        <v>15018.335660156246</v>
      </c>
      <c r="O477" s="88">
        <v>51933.607910156243</v>
      </c>
      <c r="P477" s="88">
        <v>4293.413081903067</v>
      </c>
      <c r="Q477" s="88">
        <v>33.095034599304199</v>
      </c>
      <c r="R477" s="88">
        <v>1926.2297851562503</v>
      </c>
      <c r="S477" s="88">
        <v>46591.317708984388</v>
      </c>
      <c r="T477" s="88">
        <v>16632.278203124995</v>
      </c>
      <c r="U477" s="88">
        <v>6129.5307031249995</v>
      </c>
      <c r="V477" s="88">
        <v>65031.800603281343</v>
      </c>
      <c r="W477" s="88">
        <v>4935.6766601562504</v>
      </c>
      <c r="X477" s="88">
        <v>13873.834024593747</v>
      </c>
      <c r="Y477" s="88">
        <v>23691.946781250008</v>
      </c>
      <c r="Z477" s="88">
        <v>398.31282907104503</v>
      </c>
      <c r="AA477" s="88">
        <v>30178.775859375033</v>
      </c>
      <c r="AB477" s="88">
        <v>33314.726992652511</v>
      </c>
      <c r="AC477" s="88">
        <v>26187.41991623689</v>
      </c>
      <c r="AD477" s="88">
        <v>44365.115181406254</v>
      </c>
      <c r="AE477" s="88">
        <v>11116.006748046882</v>
      </c>
      <c r="AF477" s="88">
        <v>24.298578869047624</v>
      </c>
      <c r="AG477" s="88">
        <v>23208.898410156246</v>
      </c>
      <c r="AH477" s="88">
        <v>47239.113250000009</v>
      </c>
      <c r="AI477" s="88">
        <v>13248.878515625001</v>
      </c>
      <c r="AJ477" s="88">
        <v>113.92755737304816</v>
      </c>
      <c r="AK477" s="88">
        <v>5874.1206464843644</v>
      </c>
      <c r="AL477" s="88">
        <v>21170.229890624993</v>
      </c>
      <c r="AM477" s="88">
        <v>26852.706676500005</v>
      </c>
      <c r="AN477" s="88">
        <v>9983.2815429687507</v>
      </c>
      <c r="AO477" s="88">
        <v>46605.555491210973</v>
      </c>
      <c r="AP477" s="88">
        <v>585.62721204757736</v>
      </c>
      <c r="AQ477" s="88">
        <v>68202.815845337536</v>
      </c>
      <c r="AR477" s="88">
        <v>51957.497903320313</v>
      </c>
      <c r="AS477" s="88">
        <v>54180.442514902366</v>
      </c>
      <c r="AT477" s="88">
        <v>18091.996296875022</v>
      </c>
      <c r="AU477" s="88">
        <v>56865.709324218762</v>
      </c>
      <c r="AV477" s="88">
        <v>26540.72972656248</v>
      </c>
      <c r="AW477" s="88">
        <v>3066.2453961914089</v>
      </c>
      <c r="AX477" s="88">
        <v>42846.146171875014</v>
      </c>
      <c r="AY477" s="88">
        <v>65799.586857968912</v>
      </c>
    </row>
    <row r="478" spans="1:51" x14ac:dyDescent="0.25">
      <c r="A478" s="86">
        <v>43516</v>
      </c>
      <c r="B478" s="87">
        <v>21</v>
      </c>
      <c r="C478" s="88">
        <v>37216.516353906271</v>
      </c>
      <c r="D478" s="88">
        <v>44421.261207031253</v>
      </c>
      <c r="E478" s="88">
        <v>19720.452851562492</v>
      </c>
      <c r="F478" s="88">
        <v>63298.100800781191</v>
      </c>
      <c r="G478" s="88">
        <v>44755.236308479172</v>
      </c>
      <c r="H478" s="88">
        <v>7572.1623115937718</v>
      </c>
      <c r="I478" s="88">
        <v>38199.773200218755</v>
      </c>
      <c r="J478" s="88">
        <v>169.24060058593761</v>
      </c>
      <c r="K478" s="88">
        <v>19228.026513671863</v>
      </c>
      <c r="L478" s="88">
        <v>14326.889251953136</v>
      </c>
      <c r="M478" s="88">
        <v>30839.761928828128</v>
      </c>
      <c r="N478" s="88">
        <v>14941.624925781249</v>
      </c>
      <c r="O478" s="88">
        <v>50666.040199218769</v>
      </c>
      <c r="P478" s="88">
        <v>4658.5295712518982</v>
      </c>
      <c r="Q478" s="88">
        <v>32.357759952545166</v>
      </c>
      <c r="R478" s="88">
        <v>2057.9157104492187</v>
      </c>
      <c r="S478" s="88">
        <v>49345.775732421869</v>
      </c>
      <c r="T478" s="88">
        <v>16858.556865234372</v>
      </c>
      <c r="U478" s="88">
        <v>6701.6738564453099</v>
      </c>
      <c r="V478" s="88">
        <v>69164.147527343754</v>
      </c>
      <c r="W478" s="88">
        <v>5083.8694091797006</v>
      </c>
      <c r="X478" s="88">
        <v>13764.13545432809</v>
      </c>
      <c r="Y478" s="88">
        <v>23803.410253906251</v>
      </c>
      <c r="Z478" s="88">
        <v>374.07817685546866</v>
      </c>
      <c r="AA478" s="88">
        <v>31428.121072265592</v>
      </c>
      <c r="AB478" s="88">
        <v>30152.796242652537</v>
      </c>
      <c r="AC478" s="88">
        <v>26659.902423416137</v>
      </c>
      <c r="AD478" s="88">
        <v>47252.06591225</v>
      </c>
      <c r="AE478" s="88">
        <v>11300.857324218734</v>
      </c>
      <c r="AF478" s="88">
        <v>24.298578869047624</v>
      </c>
      <c r="AG478" s="88">
        <v>24395.375203124993</v>
      </c>
      <c r="AH478" s="88">
        <v>51011.615332031266</v>
      </c>
      <c r="AI478" s="88">
        <v>13561.270947265619</v>
      </c>
      <c r="AJ478" s="88">
        <v>90.218038085936996</v>
      </c>
      <c r="AK478" s="88">
        <v>6027.1674894179323</v>
      </c>
      <c r="AL478" s="88">
        <v>22932.465035156241</v>
      </c>
      <c r="AM478" s="88">
        <v>27431.350033421884</v>
      </c>
      <c r="AN478" s="88">
        <v>10724.945410156266</v>
      </c>
      <c r="AO478" s="88">
        <v>46632.693399414078</v>
      </c>
      <c r="AP478" s="88">
        <v>726.3945390535655</v>
      </c>
      <c r="AQ478" s="88">
        <v>60836.704376790571</v>
      </c>
      <c r="AR478" s="88">
        <v>52710.182884765629</v>
      </c>
      <c r="AS478" s="88">
        <v>58283.759776617524</v>
      </c>
      <c r="AT478" s="88">
        <v>17726.097851562477</v>
      </c>
      <c r="AU478" s="88">
        <v>57272.781457031269</v>
      </c>
      <c r="AV478" s="88">
        <v>29389.958789062493</v>
      </c>
      <c r="AW478" s="88">
        <v>3524.1672323947964</v>
      </c>
      <c r="AX478" s="88">
        <v>46721.262514648435</v>
      </c>
      <c r="AY478" s="88">
        <v>56238.506568468758</v>
      </c>
    </row>
    <row r="479" spans="1:51" x14ac:dyDescent="0.25">
      <c r="A479" s="86">
        <v>43516</v>
      </c>
      <c r="B479" s="87">
        <v>22</v>
      </c>
      <c r="C479" s="88">
        <v>37356.599840624971</v>
      </c>
      <c r="D479" s="88">
        <v>47290.420796874991</v>
      </c>
      <c r="E479" s="88">
        <v>21444.518144531241</v>
      </c>
      <c r="F479" s="88">
        <v>64186.005031249937</v>
      </c>
      <c r="G479" s="88">
        <v>48279.446035156288</v>
      </c>
      <c r="H479" s="88">
        <v>6650.9195891406316</v>
      </c>
      <c r="I479" s="88">
        <v>35682.866323179667</v>
      </c>
      <c r="J479" s="88">
        <v>173.10277557373053</v>
      </c>
      <c r="K479" s="88">
        <v>20590.759228515621</v>
      </c>
      <c r="L479" s="88">
        <v>14551.957660156258</v>
      </c>
      <c r="M479" s="88">
        <v>32805.81180906247</v>
      </c>
      <c r="N479" s="88">
        <v>17044.098800781248</v>
      </c>
      <c r="O479" s="88">
        <v>50954.774722656221</v>
      </c>
      <c r="P479" s="88">
        <v>4054.8654765625006</v>
      </c>
      <c r="Q479" s="88">
        <v>32.149228096008315</v>
      </c>
      <c r="R479" s="88">
        <v>2389.2721557617192</v>
      </c>
      <c r="S479" s="88">
        <v>54492.236931640626</v>
      </c>
      <c r="T479" s="88">
        <v>17451.923431640633</v>
      </c>
      <c r="U479" s="88">
        <v>8439.0678710937609</v>
      </c>
      <c r="V479" s="88">
        <v>74754.884546874979</v>
      </c>
      <c r="W479" s="88">
        <v>5334.3369384765583</v>
      </c>
      <c r="X479" s="88">
        <v>15406.419313937489</v>
      </c>
      <c r="Y479" s="88">
        <v>24293.738121093749</v>
      </c>
      <c r="Z479" s="88">
        <v>399.75667009277345</v>
      </c>
      <c r="AA479" s="88">
        <v>34246.262960937514</v>
      </c>
      <c r="AB479" s="88">
        <v>26929.136303199404</v>
      </c>
      <c r="AC479" s="88">
        <v>28505.03147750855</v>
      </c>
      <c r="AD479" s="88">
        <v>52894.623855718732</v>
      </c>
      <c r="AE479" s="88">
        <v>13121.280453125008</v>
      </c>
      <c r="AF479" s="88">
        <v>24.298578869047624</v>
      </c>
      <c r="AG479" s="88">
        <v>26584.316890625003</v>
      </c>
      <c r="AH479" s="88">
        <v>57400.506406249973</v>
      </c>
      <c r="AI479" s="88">
        <v>14171.745263671883</v>
      </c>
      <c r="AJ479" s="88">
        <v>90.349625732421742</v>
      </c>
      <c r="AK479" s="88">
        <v>6252.616064453131</v>
      </c>
      <c r="AL479" s="88">
        <v>25709.23783007812</v>
      </c>
      <c r="AM479" s="88">
        <v>29373.525354734338</v>
      </c>
      <c r="AN479" s="88">
        <v>11646.913720703131</v>
      </c>
      <c r="AO479" s="88">
        <v>49275.193180664035</v>
      </c>
      <c r="AP479" s="88">
        <v>846.06811523437409</v>
      </c>
      <c r="AQ479" s="88">
        <v>56085.391523282851</v>
      </c>
      <c r="AR479" s="88">
        <v>56182.607854492155</v>
      </c>
      <c r="AS479" s="88">
        <v>63715.043900558667</v>
      </c>
      <c r="AT479" s="88">
        <v>18054.085644531289</v>
      </c>
      <c r="AU479" s="88">
        <v>59818.710039062462</v>
      </c>
      <c r="AV479" s="88">
        <v>33451.179816406278</v>
      </c>
      <c r="AW479" s="88">
        <v>4142.5469453124906</v>
      </c>
      <c r="AX479" s="88">
        <v>53179.903688964871</v>
      </c>
      <c r="AY479" s="88">
        <v>51011.742904468709</v>
      </c>
    </row>
    <row r="480" spans="1:51" x14ac:dyDescent="0.25">
      <c r="A480" s="86">
        <v>43516</v>
      </c>
      <c r="B480" s="87">
        <v>23</v>
      </c>
      <c r="C480" s="88">
        <v>34326.104675781244</v>
      </c>
      <c r="D480" s="88">
        <v>45047.500601562504</v>
      </c>
      <c r="E480" s="88">
        <v>20038.177167968752</v>
      </c>
      <c r="F480" s="88">
        <v>59019.171101562511</v>
      </c>
      <c r="G480" s="88">
        <v>45519.79332812503</v>
      </c>
      <c r="H480" s="88">
        <v>6499.1189459531306</v>
      </c>
      <c r="I480" s="88">
        <v>32731.130082640593</v>
      </c>
      <c r="J480" s="88">
        <v>160.2191276550293</v>
      </c>
      <c r="K480" s="88">
        <v>20040.656884765624</v>
      </c>
      <c r="L480" s="88">
        <v>14474.603522460926</v>
      </c>
      <c r="M480" s="88">
        <v>32194.458222781239</v>
      </c>
      <c r="N480" s="88">
        <v>16372.242667968749</v>
      </c>
      <c r="O480" s="88">
        <v>47348.859976562504</v>
      </c>
      <c r="P480" s="88">
        <v>4317.3745205078094</v>
      </c>
      <c r="Q480" s="88">
        <v>32.336697578430176</v>
      </c>
      <c r="R480" s="88">
        <v>2362.4232177734384</v>
      </c>
      <c r="S480" s="88">
        <v>52812.595646484348</v>
      </c>
      <c r="T480" s="88">
        <v>16027.570784179698</v>
      </c>
      <c r="U480" s="88">
        <v>8082.091467773429</v>
      </c>
      <c r="V480" s="88">
        <v>71548.279249999992</v>
      </c>
      <c r="W480" s="88">
        <v>5061.9208496093797</v>
      </c>
      <c r="X480" s="88">
        <v>15127.718679359354</v>
      </c>
      <c r="Y480" s="88">
        <v>23237.854238281252</v>
      </c>
      <c r="Z480" s="88">
        <v>404.5746253051758</v>
      </c>
      <c r="AA480" s="88">
        <v>31932.794373046891</v>
      </c>
      <c r="AB480" s="88">
        <v>23557.893264136899</v>
      </c>
      <c r="AC480" s="88">
        <v>26795.996311065657</v>
      </c>
      <c r="AD480" s="88">
        <v>50158.143232593779</v>
      </c>
      <c r="AE480" s="88">
        <v>14039.97432226562</v>
      </c>
      <c r="AF480" s="88">
        <v>24.298578869047624</v>
      </c>
      <c r="AG480" s="88">
        <v>25432.9208125</v>
      </c>
      <c r="AH480" s="88">
        <v>55735.90083203125</v>
      </c>
      <c r="AI480" s="88">
        <v>12745.438085937511</v>
      </c>
      <c r="AJ480" s="88">
        <v>88.092240234375225</v>
      </c>
      <c r="AK480" s="88">
        <v>5995.0750830078105</v>
      </c>
      <c r="AL480" s="88">
        <v>24999.881582031248</v>
      </c>
      <c r="AM480" s="88">
        <v>28340.857869437539</v>
      </c>
      <c r="AN480" s="88">
        <v>11052.244580078128</v>
      </c>
      <c r="AO480" s="88">
        <v>47155.658423828128</v>
      </c>
      <c r="AP480" s="88">
        <v>828.24844360351699</v>
      </c>
      <c r="AQ480" s="88">
        <v>50989.432240368806</v>
      </c>
      <c r="AR480" s="88">
        <v>53788.31535742191</v>
      </c>
      <c r="AS480" s="88">
        <v>61266.150155173425</v>
      </c>
      <c r="AT480" s="88">
        <v>17165.103078125012</v>
      </c>
      <c r="AU480" s="88">
        <v>56313.995068359385</v>
      </c>
      <c r="AV480" s="88">
        <v>32810.597386718757</v>
      </c>
      <c r="AW480" s="88">
        <v>4050.9345419921806</v>
      </c>
      <c r="AX480" s="88">
        <v>51754.863688964848</v>
      </c>
      <c r="AY480" s="88">
        <v>46066.561141609374</v>
      </c>
    </row>
    <row r="481" spans="1:51" x14ac:dyDescent="0.25">
      <c r="A481" s="86">
        <v>43516</v>
      </c>
      <c r="B481" s="87">
        <v>24</v>
      </c>
      <c r="C481" s="88">
        <v>31162.468941796891</v>
      </c>
      <c r="D481" s="88">
        <v>41521.116542968753</v>
      </c>
      <c r="E481" s="88">
        <v>18167.859609374991</v>
      </c>
      <c r="F481" s="88">
        <v>52869.73457031251</v>
      </c>
      <c r="G481" s="88">
        <v>41302.276097656286</v>
      </c>
      <c r="H481" s="88">
        <v>6470.8619527656374</v>
      </c>
      <c r="I481" s="88">
        <v>29539.470469289088</v>
      </c>
      <c r="J481" s="88">
        <v>131.85590553283689</v>
      </c>
      <c r="K481" s="88">
        <v>18370.690234375015</v>
      </c>
      <c r="L481" s="88">
        <v>13436.832382812512</v>
      </c>
      <c r="M481" s="88">
        <v>31153.480419406213</v>
      </c>
      <c r="N481" s="88">
        <v>14781.585191406239</v>
      </c>
      <c r="O481" s="88">
        <v>42623.465811523442</v>
      </c>
      <c r="P481" s="88">
        <v>3733.1325703125008</v>
      </c>
      <c r="Q481" s="88">
        <v>31.738329410552979</v>
      </c>
      <c r="R481" s="88">
        <v>2150.4422241210927</v>
      </c>
      <c r="S481" s="88">
        <v>48523.190755859396</v>
      </c>
      <c r="T481" s="88">
        <v>14676.148521484385</v>
      </c>
      <c r="U481" s="88">
        <v>7454.2110644531303</v>
      </c>
      <c r="V481" s="88">
        <v>64502.889910156249</v>
      </c>
      <c r="W481" s="88">
        <v>4716.6016845703189</v>
      </c>
      <c r="X481" s="88">
        <v>13579.200479687503</v>
      </c>
      <c r="Y481" s="88">
        <v>22175.301773437499</v>
      </c>
      <c r="Z481" s="88">
        <v>379.46366954956056</v>
      </c>
      <c r="AA481" s="88">
        <v>29169.290039062471</v>
      </c>
      <c r="AB481" s="88">
        <v>21146.06090671504</v>
      </c>
      <c r="AC481" s="88">
        <v>24288.937237289414</v>
      </c>
      <c r="AD481" s="88">
        <v>45767.550665281233</v>
      </c>
      <c r="AE481" s="88">
        <v>13446.21013671877</v>
      </c>
      <c r="AF481" s="88">
        <v>24.298578869047624</v>
      </c>
      <c r="AG481" s="88">
        <v>23373.192925781255</v>
      </c>
      <c r="AH481" s="88">
        <v>50963.771566406278</v>
      </c>
      <c r="AI481" s="88">
        <v>11510.793164062499</v>
      </c>
      <c r="AJ481" s="88">
        <v>83.085992675781114</v>
      </c>
      <c r="AK481" s="88">
        <v>5694.3229785156291</v>
      </c>
      <c r="AL481" s="88">
        <v>22724.861017578118</v>
      </c>
      <c r="AM481" s="88">
        <v>26398.772794359385</v>
      </c>
      <c r="AN481" s="88">
        <v>10550.152587890629</v>
      </c>
      <c r="AO481" s="88">
        <v>43343.658317382811</v>
      </c>
      <c r="AP481" s="88">
        <v>781.53146362304688</v>
      </c>
      <c r="AQ481" s="88">
        <v>46472.593986642241</v>
      </c>
      <c r="AR481" s="88">
        <v>49237.287293945323</v>
      </c>
      <c r="AS481" s="88">
        <v>55354.709616667802</v>
      </c>
      <c r="AT481" s="88">
        <v>16025.918835937498</v>
      </c>
      <c r="AU481" s="88">
        <v>50949.186498046911</v>
      </c>
      <c r="AV481" s="88">
        <v>29960.312343750007</v>
      </c>
      <c r="AW481" s="88">
        <v>3685.3885097656198</v>
      </c>
      <c r="AX481" s="88">
        <v>47445.775622558569</v>
      </c>
      <c r="AY481" s="88">
        <v>42594.751726593749</v>
      </c>
    </row>
    <row r="482" spans="1:51" x14ac:dyDescent="0.25">
      <c r="A482" s="86">
        <v>43517</v>
      </c>
      <c r="B482" s="87">
        <v>1</v>
      </c>
      <c r="C482" s="88">
        <v>27822.089978906213</v>
      </c>
      <c r="D482" s="88">
        <v>36702.950605468744</v>
      </c>
      <c r="E482" s="88">
        <v>15768.509062500014</v>
      </c>
      <c r="F482" s="88">
        <v>46725.872398437532</v>
      </c>
      <c r="G482" s="88">
        <v>36776.697300781278</v>
      </c>
      <c r="H482" s="88">
        <v>6199.5731278906096</v>
      </c>
      <c r="I482" s="88">
        <v>26629.597260296872</v>
      </c>
      <c r="J482" s="88">
        <v>113.1539306640625</v>
      </c>
      <c r="K482" s="88">
        <v>16167.239038085949</v>
      </c>
      <c r="L482" s="88">
        <v>12845.105411132801</v>
      </c>
      <c r="M482" s="88">
        <v>29377.463592296881</v>
      </c>
      <c r="N482" s="88">
        <v>13179.135521484379</v>
      </c>
      <c r="O482" s="88">
        <v>37646.689004882821</v>
      </c>
      <c r="P482" s="88">
        <v>3512.6585371093811</v>
      </c>
      <c r="Q482" s="88">
        <v>31.602818012237549</v>
      </c>
      <c r="R482" s="88">
        <v>1813.1361694335937</v>
      </c>
      <c r="S482" s="88">
        <v>42038.658103515641</v>
      </c>
      <c r="T482" s="88">
        <v>13432.560058593743</v>
      </c>
      <c r="U482" s="88">
        <v>6748.6950585937602</v>
      </c>
      <c r="V482" s="88">
        <v>55821.017769531252</v>
      </c>
      <c r="W482" s="88">
        <v>4286.188305664069</v>
      </c>
      <c r="X482" s="88">
        <v>13030.558576078145</v>
      </c>
      <c r="Y482" s="88">
        <v>20266.618070312496</v>
      </c>
      <c r="Z482" s="88">
        <v>367.36214079589837</v>
      </c>
      <c r="AA482" s="88">
        <v>24934.795553710952</v>
      </c>
      <c r="AB482" s="88">
        <v>19475.755881324403</v>
      </c>
      <c r="AC482" s="88">
        <v>21764.768823516864</v>
      </c>
      <c r="AD482" s="88">
        <v>39332.037621187505</v>
      </c>
      <c r="AE482" s="88">
        <v>12812.948408203143</v>
      </c>
      <c r="AF482" s="88">
        <v>24.298578869047624</v>
      </c>
      <c r="AG482" s="88">
        <v>20178.312757812502</v>
      </c>
      <c r="AH482" s="88">
        <v>43655.045441406299</v>
      </c>
      <c r="AI482" s="88">
        <v>10352.385107421882</v>
      </c>
      <c r="AJ482" s="88">
        <v>83.902515869139961</v>
      </c>
      <c r="AK482" s="88">
        <v>5474.5647412109302</v>
      </c>
      <c r="AL482" s="88">
        <v>19101.569207031265</v>
      </c>
      <c r="AM482" s="88">
        <v>23324.128281312511</v>
      </c>
      <c r="AN482" s="88">
        <v>9045.1522949218815</v>
      </c>
      <c r="AO482" s="88">
        <v>38161.624111328128</v>
      </c>
      <c r="AP482" s="88">
        <v>745.9841918945308</v>
      </c>
      <c r="AQ482" s="88">
        <v>42213.424091751614</v>
      </c>
      <c r="AR482" s="88">
        <v>43747.298334960964</v>
      </c>
      <c r="AS482" s="88">
        <v>47759.694184445347</v>
      </c>
      <c r="AT482" s="88">
        <v>15250.34964843751</v>
      </c>
      <c r="AU482" s="88">
        <v>44811.568365234336</v>
      </c>
      <c r="AV482" s="88">
        <v>26014.144222656265</v>
      </c>
      <c r="AW482" s="88">
        <v>3103.7402050781197</v>
      </c>
      <c r="AX482" s="88">
        <v>40567.840052490224</v>
      </c>
      <c r="AY482" s="88">
        <v>38776.851036390544</v>
      </c>
    </row>
    <row r="483" spans="1:51" x14ac:dyDescent="0.25">
      <c r="A483" s="86">
        <v>43517</v>
      </c>
      <c r="B483" s="87">
        <v>2</v>
      </c>
      <c r="C483" s="88">
        <v>25630.843601562512</v>
      </c>
      <c r="D483" s="88">
        <v>32678.208933593793</v>
      </c>
      <c r="E483" s="88">
        <v>13904.291689453112</v>
      </c>
      <c r="F483" s="88">
        <v>42253.178013671873</v>
      </c>
      <c r="G483" s="88">
        <v>32916.068779296889</v>
      </c>
      <c r="H483" s="88">
        <v>6247.1470692968778</v>
      </c>
      <c r="I483" s="88">
        <v>24265.010921437526</v>
      </c>
      <c r="J483" s="88">
        <v>104.1009979248046</v>
      </c>
      <c r="K483" s="88">
        <v>14095.838500976544</v>
      </c>
      <c r="L483" s="88">
        <v>12227.453513671871</v>
      </c>
      <c r="M483" s="88">
        <v>27170.949532999992</v>
      </c>
      <c r="N483" s="88">
        <v>12304.054929687509</v>
      </c>
      <c r="O483" s="88">
        <v>34077.564714843771</v>
      </c>
      <c r="P483" s="88">
        <v>3175.6542822265683</v>
      </c>
      <c r="Q483" s="88">
        <v>30.556581497192379</v>
      </c>
      <c r="R483" s="88">
        <v>1538.3073791503912</v>
      </c>
      <c r="S483" s="88">
        <v>36624.777049804681</v>
      </c>
      <c r="T483" s="88">
        <v>12100.273234375005</v>
      </c>
      <c r="U483" s="88">
        <v>6209.7168916015598</v>
      </c>
      <c r="V483" s="88">
        <v>48453.844437499989</v>
      </c>
      <c r="W483" s="88">
        <v>3965.7582275390705</v>
      </c>
      <c r="X483" s="88">
        <v>12077.700685421883</v>
      </c>
      <c r="Y483" s="88">
        <v>18620.362988281257</v>
      </c>
      <c r="Z483" s="88">
        <v>357.85017673339843</v>
      </c>
      <c r="AA483" s="88">
        <v>22035.888868164078</v>
      </c>
      <c r="AB483" s="88">
        <v>18232.27082859003</v>
      </c>
      <c r="AC483" s="88">
        <v>19814.2539181137</v>
      </c>
      <c r="AD483" s="88">
        <v>33687.908874093766</v>
      </c>
      <c r="AE483" s="88">
        <v>11342.409284179712</v>
      </c>
      <c r="AF483" s="88">
        <v>24.298578869047624</v>
      </c>
      <c r="AG483" s="88">
        <v>17142.60247265625</v>
      </c>
      <c r="AH483" s="88">
        <v>37473.607988281256</v>
      </c>
      <c r="AI483" s="88">
        <v>9223.04931640625</v>
      </c>
      <c r="AJ483" s="88">
        <v>84.593276611327667</v>
      </c>
      <c r="AK483" s="88">
        <v>5277.8166357421787</v>
      </c>
      <c r="AL483" s="88">
        <v>15999.491951171876</v>
      </c>
      <c r="AM483" s="88">
        <v>20618.921031437523</v>
      </c>
      <c r="AN483" s="88">
        <v>8759.1851562499996</v>
      </c>
      <c r="AO483" s="88">
        <v>33324.098694824213</v>
      </c>
      <c r="AP483" s="88">
        <v>733.838134765625</v>
      </c>
      <c r="AQ483" s="88">
        <v>39220.625734837558</v>
      </c>
      <c r="AR483" s="88">
        <v>38854.737052734388</v>
      </c>
      <c r="AS483" s="88">
        <v>40923.332523617501</v>
      </c>
      <c r="AT483" s="88">
        <v>14169.788097656256</v>
      </c>
      <c r="AU483" s="88">
        <v>40219.548359374974</v>
      </c>
      <c r="AV483" s="88">
        <v>22777.727617187509</v>
      </c>
      <c r="AW483" s="88">
        <v>2631.1315878906157</v>
      </c>
      <c r="AX483" s="88">
        <v>34299.297557373051</v>
      </c>
      <c r="AY483" s="88">
        <v>35782.524030718763</v>
      </c>
    </row>
    <row r="484" spans="1:51" x14ac:dyDescent="0.25">
      <c r="A484" s="86">
        <v>43517</v>
      </c>
      <c r="B484" s="87">
        <v>3</v>
      </c>
      <c r="C484" s="88">
        <v>24502.439908593773</v>
      </c>
      <c r="D484" s="88">
        <v>30057.139183593754</v>
      </c>
      <c r="E484" s="88">
        <v>12757.330776367187</v>
      </c>
      <c r="F484" s="88">
        <v>39636.962027343739</v>
      </c>
      <c r="G484" s="88">
        <v>29912.040160156263</v>
      </c>
      <c r="H484" s="88">
        <v>5875.084427578121</v>
      </c>
      <c r="I484" s="88">
        <v>22980.324691812522</v>
      </c>
      <c r="J484" s="88">
        <v>94.863340377807603</v>
      </c>
      <c r="K484" s="88">
        <v>12953.206933593739</v>
      </c>
      <c r="L484" s="88">
        <v>12024.033382812497</v>
      </c>
      <c r="M484" s="88">
        <v>26388.309445718754</v>
      </c>
      <c r="N484" s="88">
        <v>11561.35143554688</v>
      </c>
      <c r="O484" s="88">
        <v>31824.038704101542</v>
      </c>
      <c r="P484" s="88">
        <v>2870.3831035156195</v>
      </c>
      <c r="Q484" s="88">
        <v>30.660463809967048</v>
      </c>
      <c r="R484" s="88">
        <v>1381.9297607421868</v>
      </c>
      <c r="S484" s="88">
        <v>32976.074790039063</v>
      </c>
      <c r="T484" s="88">
        <v>11475.900544921864</v>
      </c>
      <c r="U484" s="88">
        <v>5841.2325507812493</v>
      </c>
      <c r="V484" s="88">
        <v>43917.498492187471</v>
      </c>
      <c r="W484" s="88">
        <v>3686.6980468749903</v>
      </c>
      <c r="X484" s="88">
        <v>10168.514229984372</v>
      </c>
      <c r="Y484" s="88">
        <v>18386.763667968757</v>
      </c>
      <c r="Z484" s="88">
        <v>339.64381245727537</v>
      </c>
      <c r="AA484" s="88">
        <v>20319.449745117206</v>
      </c>
      <c r="AB484" s="88">
        <v>17386.620359840039</v>
      </c>
      <c r="AC484" s="88">
        <v>18669.598367057799</v>
      </c>
      <c r="AD484" s="88">
        <v>30516.009408249978</v>
      </c>
      <c r="AE484" s="88">
        <v>10752.247200195337</v>
      </c>
      <c r="AF484" s="88">
        <v>24.298578869047624</v>
      </c>
      <c r="AG484" s="88">
        <v>15459.868917968752</v>
      </c>
      <c r="AH484" s="88">
        <v>33232.475476562533</v>
      </c>
      <c r="AI484" s="88">
        <v>8573.8960937499996</v>
      </c>
      <c r="AJ484" s="88">
        <v>82.581070312500842</v>
      </c>
      <c r="AK484" s="88">
        <v>5287.78066894531</v>
      </c>
      <c r="AL484" s="88">
        <v>14138.879945312498</v>
      </c>
      <c r="AM484" s="88">
        <v>18705.589624312495</v>
      </c>
      <c r="AN484" s="88">
        <v>7756.6344726562629</v>
      </c>
      <c r="AO484" s="88">
        <v>30330.500795898468</v>
      </c>
      <c r="AP484" s="88">
        <v>698.15933227538994</v>
      </c>
      <c r="AQ484" s="88">
        <v>37278.943559634426</v>
      </c>
      <c r="AR484" s="88">
        <v>35674.743806152372</v>
      </c>
      <c r="AS484" s="88">
        <v>36917.930072869902</v>
      </c>
      <c r="AT484" s="88">
        <v>13355.260339843755</v>
      </c>
      <c r="AU484" s="88">
        <v>37580.611013671907</v>
      </c>
      <c r="AV484" s="88">
        <v>20557.485214843757</v>
      </c>
      <c r="AW484" s="88">
        <v>2365.0806987304741</v>
      </c>
      <c r="AX484" s="88">
        <v>30168.625703125006</v>
      </c>
      <c r="AY484" s="88">
        <v>34167.846697828165</v>
      </c>
    </row>
    <row r="485" spans="1:51" x14ac:dyDescent="0.25">
      <c r="A485" s="86">
        <v>43517</v>
      </c>
      <c r="B485" s="87">
        <v>4</v>
      </c>
      <c r="C485" s="88">
        <v>23672.542358203096</v>
      </c>
      <c r="D485" s="88">
        <v>28871.390386718747</v>
      </c>
      <c r="E485" s="88">
        <v>12102.320283203142</v>
      </c>
      <c r="F485" s="88">
        <v>38239.947962890627</v>
      </c>
      <c r="G485" s="88">
        <v>27630.479087890642</v>
      </c>
      <c r="H485" s="88">
        <v>5946.7528343437434</v>
      </c>
      <c r="I485" s="88">
        <v>22302.419251082018</v>
      </c>
      <c r="J485" s="88">
        <v>92.785127639770494</v>
      </c>
      <c r="K485" s="88">
        <v>12211.762695312511</v>
      </c>
      <c r="L485" s="88">
        <v>12206.172381835944</v>
      </c>
      <c r="M485" s="88">
        <v>26135.105203546875</v>
      </c>
      <c r="N485" s="88">
        <v>10845.78916992188</v>
      </c>
      <c r="O485" s="88">
        <v>30729.740011718757</v>
      </c>
      <c r="P485" s="88">
        <v>2780.9056757812591</v>
      </c>
      <c r="Q485" s="88">
        <v>30.072279930114739</v>
      </c>
      <c r="R485" s="88">
        <v>1273.0799133300768</v>
      </c>
      <c r="S485" s="88">
        <v>30277.071599609393</v>
      </c>
      <c r="T485" s="88">
        <v>11246.883561523438</v>
      </c>
      <c r="U485" s="88">
        <v>5592.9861259765603</v>
      </c>
      <c r="V485" s="88">
        <v>41379.538246093754</v>
      </c>
      <c r="W485" s="88">
        <v>3621.41015625001</v>
      </c>
      <c r="X485" s="88">
        <v>10040.16906460937</v>
      </c>
      <c r="Y485" s="88">
        <v>18121.201332031258</v>
      </c>
      <c r="Z485" s="88">
        <v>354.78774216918941</v>
      </c>
      <c r="AA485" s="88">
        <v>19050.396999023425</v>
      </c>
      <c r="AB485" s="88">
        <v>17052.516287574414</v>
      </c>
      <c r="AC485" s="88">
        <v>17862.06500241852</v>
      </c>
      <c r="AD485" s="88">
        <v>28527.44581971873</v>
      </c>
      <c r="AE485" s="88">
        <v>10061.715713867181</v>
      </c>
      <c r="AF485" s="88">
        <v>24.298578869047624</v>
      </c>
      <c r="AG485" s="88">
        <v>14525.149933593748</v>
      </c>
      <c r="AH485" s="88">
        <v>30849.768328124974</v>
      </c>
      <c r="AI485" s="88">
        <v>8298.7773925781203</v>
      </c>
      <c r="AJ485" s="88">
        <v>78.228303710937141</v>
      </c>
      <c r="AK485" s="88">
        <v>5116.7135009765598</v>
      </c>
      <c r="AL485" s="88">
        <v>12985.877333984377</v>
      </c>
      <c r="AM485" s="88">
        <v>17862.168122218765</v>
      </c>
      <c r="AN485" s="88">
        <v>7612.5499511718808</v>
      </c>
      <c r="AO485" s="88">
        <v>28548.837225097639</v>
      </c>
      <c r="AP485" s="88">
        <v>687.20776367187591</v>
      </c>
      <c r="AQ485" s="88">
        <v>35963.92020517349</v>
      </c>
      <c r="AR485" s="88">
        <v>34063.530741210903</v>
      </c>
      <c r="AS485" s="88">
        <v>34672.160317243055</v>
      </c>
      <c r="AT485" s="88">
        <v>13178.746175781245</v>
      </c>
      <c r="AU485" s="88">
        <v>35942.443203124996</v>
      </c>
      <c r="AV485" s="88">
        <v>19112.289804687513</v>
      </c>
      <c r="AW485" s="88">
        <v>2139.4820244140583</v>
      </c>
      <c r="AX485" s="88">
        <v>28185.965224609376</v>
      </c>
      <c r="AY485" s="88">
        <v>33310.642426374972</v>
      </c>
    </row>
    <row r="486" spans="1:51" x14ac:dyDescent="0.25">
      <c r="A486" s="86">
        <v>43517</v>
      </c>
      <c r="B486" s="87">
        <v>5</v>
      </c>
      <c r="C486" s="88">
        <v>23341.366862109386</v>
      </c>
      <c r="D486" s="88">
        <v>28121.891394531256</v>
      </c>
      <c r="E486" s="88">
        <v>11793.564863281243</v>
      </c>
      <c r="F486" s="88">
        <v>37437.800052734376</v>
      </c>
      <c r="G486" s="88">
        <v>27220.181123046859</v>
      </c>
      <c r="H486" s="88">
        <v>6095.7063049687404</v>
      </c>
      <c r="I486" s="88">
        <v>22041.02495852733</v>
      </c>
      <c r="J486" s="88">
        <v>87.697223663330107</v>
      </c>
      <c r="K486" s="88">
        <v>12300.236328125018</v>
      </c>
      <c r="L486" s="88">
        <v>11896.947038085938</v>
      </c>
      <c r="M486" s="88">
        <v>25545.758109718769</v>
      </c>
      <c r="N486" s="88">
        <v>10613.267949218767</v>
      </c>
      <c r="O486" s="88">
        <v>30348.309223632808</v>
      </c>
      <c r="P486" s="88">
        <v>2712.3143076172</v>
      </c>
      <c r="Q486" s="88">
        <v>30.405320644378673</v>
      </c>
      <c r="R486" s="88">
        <v>1231.7348754882819</v>
      </c>
      <c r="S486" s="88">
        <v>29289.421805664068</v>
      </c>
      <c r="T486" s="88">
        <v>11029.036914062515</v>
      </c>
      <c r="U486" s="88">
        <v>5537.1297519531408</v>
      </c>
      <c r="V486" s="88">
        <v>40114.793345703103</v>
      </c>
      <c r="W486" s="88">
        <v>3486.2967285156196</v>
      </c>
      <c r="X486" s="88">
        <v>9699.9491422343617</v>
      </c>
      <c r="Y486" s="88">
        <v>17387.480671875008</v>
      </c>
      <c r="Z486" s="88">
        <v>362.26480469360348</v>
      </c>
      <c r="AA486" s="88">
        <v>19166.851149414066</v>
      </c>
      <c r="AB486" s="88">
        <v>17131.148978980666</v>
      </c>
      <c r="AC486" s="88">
        <v>17614.987123344428</v>
      </c>
      <c r="AD486" s="88">
        <v>27733.987979843751</v>
      </c>
      <c r="AE486" s="88">
        <v>9686.4593974609415</v>
      </c>
      <c r="AF486" s="88">
        <v>24.298578869047624</v>
      </c>
      <c r="AG486" s="88">
        <v>14195.0241171875</v>
      </c>
      <c r="AH486" s="88">
        <v>29626.624121093762</v>
      </c>
      <c r="AI486" s="88">
        <v>8041.2928710937604</v>
      </c>
      <c r="AJ486" s="88">
        <v>74.068099121094065</v>
      </c>
      <c r="AK486" s="88">
        <v>5008.5676562500003</v>
      </c>
      <c r="AL486" s="88">
        <v>12326.497416992193</v>
      </c>
      <c r="AM486" s="88">
        <v>17429.074246671877</v>
      </c>
      <c r="AN486" s="88">
        <v>7146.1797363281321</v>
      </c>
      <c r="AO486" s="88">
        <v>27688.797608398399</v>
      </c>
      <c r="AP486" s="88">
        <v>630.88626098632812</v>
      </c>
      <c r="AQ486" s="88">
        <v>35510.038495564164</v>
      </c>
      <c r="AR486" s="88">
        <v>33028.893263183571</v>
      </c>
      <c r="AS486" s="88">
        <v>33283.075417024265</v>
      </c>
      <c r="AT486" s="88">
        <v>13030.240589843745</v>
      </c>
      <c r="AU486" s="88">
        <v>35235.016875000016</v>
      </c>
      <c r="AV486" s="88">
        <v>18501.469289062486</v>
      </c>
      <c r="AW486" s="88">
        <v>2055.1517094726405</v>
      </c>
      <c r="AX486" s="88">
        <v>27480.76046142578</v>
      </c>
      <c r="AY486" s="88">
        <v>32898.784132578228</v>
      </c>
    </row>
    <row r="487" spans="1:51" x14ac:dyDescent="0.25">
      <c r="A487" s="86">
        <v>43517</v>
      </c>
      <c r="B487" s="87">
        <v>6</v>
      </c>
      <c r="C487" s="88">
        <v>23486.34578632818</v>
      </c>
      <c r="D487" s="88">
        <v>28522.240414062471</v>
      </c>
      <c r="E487" s="88">
        <v>11892.182949218744</v>
      </c>
      <c r="F487" s="88">
        <v>37377.480246093772</v>
      </c>
      <c r="G487" s="88">
        <v>26934.06934765627</v>
      </c>
      <c r="H487" s="88">
        <v>6423.9519541875015</v>
      </c>
      <c r="I487" s="88">
        <v>22530.499657933608</v>
      </c>
      <c r="J487" s="88">
        <v>83.946491241455092</v>
      </c>
      <c r="K487" s="88">
        <v>12400.17209472656</v>
      </c>
      <c r="L487" s="88">
        <v>11906.522808593769</v>
      </c>
      <c r="M487" s="88">
        <v>25892.994670687509</v>
      </c>
      <c r="N487" s="88">
        <v>10490.46201953126</v>
      </c>
      <c r="O487" s="88">
        <v>30835.454509765634</v>
      </c>
      <c r="P487" s="88">
        <v>3011.3563544921794</v>
      </c>
      <c r="Q487" s="88">
        <v>29.433518409728997</v>
      </c>
      <c r="R487" s="88">
        <v>1216.9910522460941</v>
      </c>
      <c r="S487" s="88">
        <v>29734.01572070313</v>
      </c>
      <c r="T487" s="88">
        <v>10999.921333984374</v>
      </c>
      <c r="U487" s="88">
        <v>5508.8648955078097</v>
      </c>
      <c r="V487" s="88">
        <v>40170.887148437483</v>
      </c>
      <c r="W487" s="88">
        <v>3481.4223144531193</v>
      </c>
      <c r="X487" s="88">
        <v>9659.3353172968582</v>
      </c>
      <c r="Y487" s="88">
        <v>17318.000867187504</v>
      </c>
      <c r="Z487" s="88">
        <v>366.26022207031264</v>
      </c>
      <c r="AA487" s="88">
        <v>19377.643805664073</v>
      </c>
      <c r="AB487" s="88">
        <v>17633.054861793164</v>
      </c>
      <c r="AC487" s="88">
        <v>17481.828035835264</v>
      </c>
      <c r="AD487" s="88">
        <v>27817.654808906253</v>
      </c>
      <c r="AE487" s="88">
        <v>9788.8420546875022</v>
      </c>
      <c r="AF487" s="88">
        <v>24.298578869047624</v>
      </c>
      <c r="AG487" s="88">
        <v>14399.250730468753</v>
      </c>
      <c r="AH487" s="88">
        <v>29706.23592578125</v>
      </c>
      <c r="AI487" s="88">
        <v>8129.1963867187496</v>
      </c>
      <c r="AJ487" s="88">
        <v>74.782318115234148</v>
      </c>
      <c r="AK487" s="88">
        <v>4936.7090722656112</v>
      </c>
      <c r="AL487" s="88">
        <v>12509.097817382823</v>
      </c>
      <c r="AM487" s="88">
        <v>17175.839786390618</v>
      </c>
      <c r="AN487" s="88">
        <v>7039.9248535156175</v>
      </c>
      <c r="AO487" s="88">
        <v>27719.270604003912</v>
      </c>
      <c r="AP487" s="88">
        <v>619.13119506835892</v>
      </c>
      <c r="AQ487" s="88">
        <v>35534.056367923491</v>
      </c>
      <c r="AR487" s="88">
        <v>33132.799268554692</v>
      </c>
      <c r="AS487" s="88">
        <v>33812.942786467203</v>
      </c>
      <c r="AT487" s="88">
        <v>13116.450675781252</v>
      </c>
      <c r="AU487" s="88">
        <v>35301.221890625005</v>
      </c>
      <c r="AV487" s="88">
        <v>18456.078066406248</v>
      </c>
      <c r="AW487" s="88">
        <v>2079.9184907226504</v>
      </c>
      <c r="AX487" s="88">
        <v>27576.039051513675</v>
      </c>
      <c r="AY487" s="88">
        <v>33344.929645140604</v>
      </c>
    </row>
    <row r="488" spans="1:51" x14ac:dyDescent="0.25">
      <c r="A488" s="86">
        <v>43517</v>
      </c>
      <c r="B488" s="87">
        <v>7</v>
      </c>
      <c r="C488" s="88">
        <v>25532.229701562483</v>
      </c>
      <c r="D488" s="88">
        <v>30794.98094140624</v>
      </c>
      <c r="E488" s="88">
        <v>12770.962910156266</v>
      </c>
      <c r="F488" s="88">
        <v>40524.22520898439</v>
      </c>
      <c r="G488" s="88">
        <v>28695.626121093752</v>
      </c>
      <c r="H488" s="88">
        <v>6449.9565550781172</v>
      </c>
      <c r="I488" s="88">
        <v>25410.9691881289</v>
      </c>
      <c r="J488" s="88">
        <v>92.219867706298899</v>
      </c>
      <c r="K488" s="88">
        <v>13097.96633300782</v>
      </c>
      <c r="L488" s="88">
        <v>11932.38468847657</v>
      </c>
      <c r="M488" s="88">
        <v>26893.643529765621</v>
      </c>
      <c r="N488" s="88">
        <v>10764.699798828131</v>
      </c>
      <c r="O488" s="88">
        <v>33714.410714843732</v>
      </c>
      <c r="P488" s="88">
        <v>3904.0091142578094</v>
      </c>
      <c r="Q488" s="88">
        <v>29.813908100128181</v>
      </c>
      <c r="R488" s="88">
        <v>1379.6819824218746</v>
      </c>
      <c r="S488" s="88">
        <v>31726.434703125033</v>
      </c>
      <c r="T488" s="88">
        <v>11601.523715820311</v>
      </c>
      <c r="U488" s="88">
        <v>5765.00797070312</v>
      </c>
      <c r="V488" s="88">
        <v>43122.43978906249</v>
      </c>
      <c r="W488" s="88">
        <v>3795.5079345703202</v>
      </c>
      <c r="X488" s="88">
        <v>10724.598742984348</v>
      </c>
      <c r="Y488" s="88">
        <v>17732.529281250001</v>
      </c>
      <c r="Z488" s="88">
        <v>353.15775021362316</v>
      </c>
      <c r="AA488" s="88">
        <v>21049.324779296858</v>
      </c>
      <c r="AB488" s="88">
        <v>20378.865809058785</v>
      </c>
      <c r="AC488" s="88">
        <v>18697.441977218641</v>
      </c>
      <c r="AD488" s="88">
        <v>29497.356986187482</v>
      </c>
      <c r="AE488" s="88">
        <v>9890.239934570307</v>
      </c>
      <c r="AF488" s="88">
        <v>24.298578869047624</v>
      </c>
      <c r="AG488" s="88">
        <v>15696.064269531251</v>
      </c>
      <c r="AH488" s="88">
        <v>31903.234261718746</v>
      </c>
      <c r="AI488" s="88">
        <v>8629.6563476562496</v>
      </c>
      <c r="AJ488" s="88">
        <v>73.048478271483759</v>
      </c>
      <c r="AK488" s="88">
        <v>5118.2960107421904</v>
      </c>
      <c r="AL488" s="88">
        <v>13275.916805664068</v>
      </c>
      <c r="AM488" s="88">
        <v>18302.598508453135</v>
      </c>
      <c r="AN488" s="88">
        <v>7643.9958984374998</v>
      </c>
      <c r="AO488" s="88">
        <v>29778.985842773447</v>
      </c>
      <c r="AP488" s="88">
        <v>712.35189819335801</v>
      </c>
      <c r="AQ488" s="88">
        <v>38624.456164548523</v>
      </c>
      <c r="AR488" s="88">
        <v>35942.824388183559</v>
      </c>
      <c r="AS488" s="88">
        <v>36630.818265398528</v>
      </c>
      <c r="AT488" s="88">
        <v>13788.490761718733</v>
      </c>
      <c r="AU488" s="88">
        <v>38207.46836328123</v>
      </c>
      <c r="AV488" s="88">
        <v>19655.420671875007</v>
      </c>
      <c r="AW488" s="88">
        <v>2213.7511494140563</v>
      </c>
      <c r="AX488" s="88">
        <v>29315.450201416006</v>
      </c>
      <c r="AY488" s="88">
        <v>37016.430708734377</v>
      </c>
    </row>
    <row r="489" spans="1:51" x14ac:dyDescent="0.25">
      <c r="A489" s="86">
        <v>43517</v>
      </c>
      <c r="B489" s="87">
        <v>8</v>
      </c>
      <c r="C489" s="88">
        <v>29791.328128125067</v>
      </c>
      <c r="D489" s="88">
        <v>33039.059734374991</v>
      </c>
      <c r="E489" s="88">
        <v>13534.078837890635</v>
      </c>
      <c r="F489" s="88">
        <v>47475.934234374996</v>
      </c>
      <c r="G489" s="88">
        <v>30690.162230751157</v>
      </c>
      <c r="H489" s="88">
        <v>6940.1359448437406</v>
      </c>
      <c r="I489" s="88">
        <v>30846.150148312507</v>
      </c>
      <c r="J489" s="88">
        <v>97.99763107299799</v>
      </c>
      <c r="K489" s="88">
        <v>14173.950292968751</v>
      </c>
      <c r="L489" s="88">
        <v>12522.643626953128</v>
      </c>
      <c r="M489" s="88">
        <v>29271.371572484379</v>
      </c>
      <c r="N489" s="88">
        <v>10799.694546875</v>
      </c>
      <c r="O489" s="88">
        <v>39316.185176757812</v>
      </c>
      <c r="P489" s="88">
        <v>3052.2543244182484</v>
      </c>
      <c r="Q489" s="88">
        <v>30.25061130523682</v>
      </c>
      <c r="R489" s="88">
        <v>1307.15849609375</v>
      </c>
      <c r="S489" s="88">
        <v>32624.617016601551</v>
      </c>
      <c r="T489" s="88">
        <v>11638.538714843749</v>
      </c>
      <c r="U489" s="88">
        <v>5514.3003818359293</v>
      </c>
      <c r="V489" s="88">
        <v>45228.903880468759</v>
      </c>
      <c r="W489" s="88">
        <v>4197.4207031249998</v>
      </c>
      <c r="X489" s="88">
        <v>11821.884142281309</v>
      </c>
      <c r="Y489" s="88">
        <v>19233.842839843754</v>
      </c>
      <c r="Z489" s="88">
        <v>341.25755059814452</v>
      </c>
      <c r="AA489" s="88">
        <v>22894.76610742187</v>
      </c>
      <c r="AB489" s="88">
        <v>27420.547486793163</v>
      </c>
      <c r="AC489" s="88">
        <v>20123.596515258811</v>
      </c>
      <c r="AD489" s="88">
        <v>30630.209116999984</v>
      </c>
      <c r="AE489" s="88">
        <v>10382.883391601563</v>
      </c>
      <c r="AF489" s="88">
        <v>24.298578869047624</v>
      </c>
      <c r="AG489" s="88">
        <v>17953.627089843751</v>
      </c>
      <c r="AH489" s="88">
        <v>31282.503464843754</v>
      </c>
      <c r="AI489" s="88">
        <v>9374.0117675781294</v>
      </c>
      <c r="AJ489" s="88">
        <v>103.20795092773491</v>
      </c>
      <c r="AK489" s="88">
        <v>5288.5914284381888</v>
      </c>
      <c r="AL489" s="88">
        <v>13222.812101562515</v>
      </c>
      <c r="AM489" s="88">
        <v>18632.163436921888</v>
      </c>
      <c r="AN489" s="88">
        <v>7685.0735351562507</v>
      </c>
      <c r="AO489" s="88">
        <v>32800.963584960926</v>
      </c>
      <c r="AP489" s="88">
        <v>657.85186335444496</v>
      </c>
      <c r="AQ489" s="88">
        <v>47975.546998696911</v>
      </c>
      <c r="AR489" s="88">
        <v>40585.383303710885</v>
      </c>
      <c r="AS489" s="88">
        <v>37914.033083634924</v>
      </c>
      <c r="AT489" s="88">
        <v>14264.044937500001</v>
      </c>
      <c r="AU489" s="88">
        <v>43020.638154296874</v>
      </c>
      <c r="AV489" s="88">
        <v>19662.562890624995</v>
      </c>
      <c r="AW489" s="88">
        <v>2071.5609882812482</v>
      </c>
      <c r="AX489" s="88">
        <v>28635.368353271489</v>
      </c>
      <c r="AY489" s="88">
        <v>48844.457677031256</v>
      </c>
    </row>
    <row r="490" spans="1:51" x14ac:dyDescent="0.25">
      <c r="A490" s="86">
        <v>43517</v>
      </c>
      <c r="B490" s="87">
        <v>9</v>
      </c>
      <c r="C490" s="88">
        <v>35079.370510937501</v>
      </c>
      <c r="D490" s="88">
        <v>36741.869812500001</v>
      </c>
      <c r="E490" s="88">
        <v>14872.229121093764</v>
      </c>
      <c r="F490" s="88">
        <v>54474.110238281239</v>
      </c>
      <c r="G490" s="88">
        <v>37403.388344821949</v>
      </c>
      <c r="H490" s="88">
        <v>9625.1269206874967</v>
      </c>
      <c r="I490" s="88">
        <v>37149.686434898438</v>
      </c>
      <c r="J490" s="88">
        <v>116.6983890533448</v>
      </c>
      <c r="K490" s="88">
        <v>16940.622802734375</v>
      </c>
      <c r="L490" s="88">
        <v>14612.119041992188</v>
      </c>
      <c r="M490" s="88">
        <v>35143.664916406262</v>
      </c>
      <c r="N490" s="88">
        <v>11204.279228515628</v>
      </c>
      <c r="O490" s="88">
        <v>45584.785912109335</v>
      </c>
      <c r="P490" s="88">
        <v>3141.5483883415177</v>
      </c>
      <c r="Q490" s="88">
        <v>31.1951036453247</v>
      </c>
      <c r="R490" s="88">
        <v>1354.997363281251</v>
      </c>
      <c r="S490" s="88">
        <v>36179.117458007822</v>
      </c>
      <c r="T490" s="88">
        <v>12711.381375976565</v>
      </c>
      <c r="U490" s="88">
        <v>5540.1492373046894</v>
      </c>
      <c r="V490" s="88">
        <v>47160.217150937518</v>
      </c>
      <c r="W490" s="88">
        <v>4838.0865722656308</v>
      </c>
      <c r="X490" s="88">
        <v>14664.632952218748</v>
      </c>
      <c r="Y490" s="88">
        <v>22875.527363281239</v>
      </c>
      <c r="Z490" s="88">
        <v>359.97141113281259</v>
      </c>
      <c r="AA490" s="88">
        <v>26731.292687500027</v>
      </c>
      <c r="AB490" s="88">
        <v>34898.271502418182</v>
      </c>
      <c r="AC490" s="88">
        <v>22017.346646385195</v>
      </c>
      <c r="AD490" s="88">
        <v>32005.758517906255</v>
      </c>
      <c r="AE490" s="88">
        <v>11941.645101562499</v>
      </c>
      <c r="AF490" s="88">
        <v>24.298578869047624</v>
      </c>
      <c r="AG490" s="88">
        <v>19828.488644531248</v>
      </c>
      <c r="AH490" s="88">
        <v>31964.557675781231</v>
      </c>
      <c r="AI490" s="88">
        <v>10941.674023437501</v>
      </c>
      <c r="AJ490" s="88">
        <v>161.64794067382911</v>
      </c>
      <c r="AK490" s="88">
        <v>5896.4954026779124</v>
      </c>
      <c r="AL490" s="88">
        <v>13631.860541992179</v>
      </c>
      <c r="AM490" s="88">
        <v>21039.435099031271</v>
      </c>
      <c r="AN490" s="88">
        <v>7645.2923339843692</v>
      </c>
      <c r="AO490" s="88">
        <v>38726.712498046902</v>
      </c>
      <c r="AP490" s="88">
        <v>659.05587768554642</v>
      </c>
      <c r="AQ490" s="88">
        <v>60566.625889493778</v>
      </c>
      <c r="AR490" s="88">
        <v>49050.913725585902</v>
      </c>
      <c r="AS490" s="88">
        <v>40816.203567072291</v>
      </c>
      <c r="AT490" s="88">
        <v>16250.24810156252</v>
      </c>
      <c r="AU490" s="88">
        <v>48406.588074218766</v>
      </c>
      <c r="AV490" s="88">
        <v>20543.691429687518</v>
      </c>
      <c r="AW490" s="88">
        <v>1927.6291213642121</v>
      </c>
      <c r="AX490" s="88">
        <v>30021.223636474635</v>
      </c>
      <c r="AY490" s="88">
        <v>62352.406145531138</v>
      </c>
    </row>
    <row r="491" spans="1:51" x14ac:dyDescent="0.25">
      <c r="A491" s="86">
        <v>43517</v>
      </c>
      <c r="B491" s="87">
        <v>10</v>
      </c>
      <c r="C491" s="88">
        <v>39725.033994531273</v>
      </c>
      <c r="D491" s="88">
        <v>40371.464410156252</v>
      </c>
      <c r="E491" s="88">
        <v>16546.609160156258</v>
      </c>
      <c r="F491" s="88">
        <v>60319.242039062548</v>
      </c>
      <c r="G491" s="88">
        <v>43475.472423242165</v>
      </c>
      <c r="H491" s="88">
        <v>11249.201379031238</v>
      </c>
      <c r="I491" s="88">
        <v>41822.085991773434</v>
      </c>
      <c r="J491" s="88">
        <v>134.43915176391602</v>
      </c>
      <c r="K491" s="88">
        <v>18793.653759765617</v>
      </c>
      <c r="L491" s="88">
        <v>16258.269694335951</v>
      </c>
      <c r="M491" s="88">
        <v>39066.087688093743</v>
      </c>
      <c r="N491" s="88">
        <v>12495.668406249999</v>
      </c>
      <c r="O491" s="88">
        <v>50151.823796874989</v>
      </c>
      <c r="P491" s="88">
        <v>3830.3341113372803</v>
      </c>
      <c r="Q491" s="88">
        <v>31.087203025817878</v>
      </c>
      <c r="R491" s="88">
        <v>1456.9170898437508</v>
      </c>
      <c r="S491" s="88">
        <v>39289.881091796888</v>
      </c>
      <c r="T491" s="88">
        <v>14400.887416992193</v>
      </c>
      <c r="U491" s="88">
        <v>6135.1043027343694</v>
      </c>
      <c r="V491" s="88">
        <v>51780.746831562501</v>
      </c>
      <c r="W491" s="88">
        <v>5329.8989746093812</v>
      </c>
      <c r="X491" s="88">
        <v>17747.686882906251</v>
      </c>
      <c r="Y491" s="88">
        <v>24630.275214843758</v>
      </c>
      <c r="Z491" s="88">
        <v>434.20006754150393</v>
      </c>
      <c r="AA491" s="88">
        <v>29236.849482421876</v>
      </c>
      <c r="AB491" s="88">
        <v>39334.120232886875</v>
      </c>
      <c r="AC491" s="88">
        <v>24423.873711494452</v>
      </c>
      <c r="AD491" s="88">
        <v>35083.208835187528</v>
      </c>
      <c r="AE491" s="88">
        <v>12373.115923828114</v>
      </c>
      <c r="AF491" s="88">
        <v>24.298578869047624</v>
      </c>
      <c r="AG491" s="88">
        <v>21588.665652343752</v>
      </c>
      <c r="AH491" s="88">
        <v>34246.340089843747</v>
      </c>
      <c r="AI491" s="88">
        <v>12709.52592773437</v>
      </c>
      <c r="AJ491" s="88">
        <v>173.84469116210883</v>
      </c>
      <c r="AK491" s="88">
        <v>6552.5280129455623</v>
      </c>
      <c r="AL491" s="88">
        <v>14826.772980468775</v>
      </c>
      <c r="AM491" s="88">
        <v>23682.563539015671</v>
      </c>
      <c r="AN491" s="88">
        <v>7629.6685546875106</v>
      </c>
      <c r="AO491" s="88">
        <v>43459.928666015599</v>
      </c>
      <c r="AP491" s="88">
        <v>838.37553468067222</v>
      </c>
      <c r="AQ491" s="88">
        <v>67142.978140024978</v>
      </c>
      <c r="AR491" s="88">
        <v>54510.648813476575</v>
      </c>
      <c r="AS491" s="88">
        <v>44364.150423650332</v>
      </c>
      <c r="AT491" s="88">
        <v>17686.064101562497</v>
      </c>
      <c r="AU491" s="88">
        <v>52892.967378906251</v>
      </c>
      <c r="AV491" s="88">
        <v>22807.296390625004</v>
      </c>
      <c r="AW491" s="88">
        <v>2103.3120156703153</v>
      </c>
      <c r="AX491" s="88">
        <v>33038.562135009757</v>
      </c>
      <c r="AY491" s="88">
        <v>75802.289325687409</v>
      </c>
    </row>
    <row r="492" spans="1:51" x14ac:dyDescent="0.25">
      <c r="A492" s="86">
        <v>43517</v>
      </c>
      <c r="B492" s="87">
        <v>11</v>
      </c>
      <c r="C492" s="88">
        <v>42768.481562500034</v>
      </c>
      <c r="D492" s="88">
        <v>42734.580128906236</v>
      </c>
      <c r="E492" s="88">
        <v>18220.356123046895</v>
      </c>
      <c r="F492" s="88">
        <v>65899.96166015623</v>
      </c>
      <c r="G492" s="88">
        <v>46602.965355523651</v>
      </c>
      <c r="H492" s="88">
        <v>11826.320841968743</v>
      </c>
      <c r="I492" s="88">
        <v>45502.132883625003</v>
      </c>
      <c r="J492" s="88">
        <v>144.78363800048828</v>
      </c>
      <c r="K492" s="88">
        <v>19810.653076171875</v>
      </c>
      <c r="L492" s="88">
        <v>17401.48595410155</v>
      </c>
      <c r="M492" s="88">
        <v>40411.403416375004</v>
      </c>
      <c r="N492" s="88">
        <v>13987.631785156247</v>
      </c>
      <c r="O492" s="88">
        <v>54008.651806640642</v>
      </c>
      <c r="P492" s="88">
        <v>4194.0872705627444</v>
      </c>
      <c r="Q492" s="88">
        <v>31.306553363800038</v>
      </c>
      <c r="R492" s="88">
        <v>1577.3776855468752</v>
      </c>
      <c r="S492" s="88">
        <v>41475.594859375007</v>
      </c>
      <c r="T492" s="88">
        <v>16512.472990234382</v>
      </c>
      <c r="U492" s="88">
        <v>6689.4521308593803</v>
      </c>
      <c r="V492" s="88">
        <v>55893.707997499994</v>
      </c>
      <c r="W492" s="88">
        <v>5735.3223876953216</v>
      </c>
      <c r="X492" s="88">
        <v>18624.60823493755</v>
      </c>
      <c r="Y492" s="88">
        <v>25153.046796875002</v>
      </c>
      <c r="Z492" s="88">
        <v>414.64317251586914</v>
      </c>
      <c r="AA492" s="88">
        <v>30329.839427734401</v>
      </c>
      <c r="AB492" s="88">
        <v>40704.398682105646</v>
      </c>
      <c r="AC492" s="88">
        <v>27009.495919342047</v>
      </c>
      <c r="AD492" s="88">
        <v>38122.969190749995</v>
      </c>
      <c r="AE492" s="88">
        <v>12775.197001953135</v>
      </c>
      <c r="AF492" s="88">
        <v>24.298578869047624</v>
      </c>
      <c r="AG492" s="88">
        <v>22394.933843750001</v>
      </c>
      <c r="AH492" s="88">
        <v>36460.37687890626</v>
      </c>
      <c r="AI492" s="88">
        <v>13504.74228515625</v>
      </c>
      <c r="AJ492" s="88">
        <v>162.76317163085892</v>
      </c>
      <c r="AK492" s="88">
        <v>6800.1314677124074</v>
      </c>
      <c r="AL492" s="88">
        <v>16156.839749023462</v>
      </c>
      <c r="AM492" s="88">
        <v>25212.682932796837</v>
      </c>
      <c r="AN492" s="88">
        <v>8596.0521972656425</v>
      </c>
      <c r="AO492" s="88">
        <v>46245.820733398461</v>
      </c>
      <c r="AP492" s="88">
        <v>836.09693145751885</v>
      </c>
      <c r="AQ492" s="88">
        <v>70866.788485118785</v>
      </c>
      <c r="AR492" s="88">
        <v>57332.861450195291</v>
      </c>
      <c r="AS492" s="88">
        <v>47118.835323994361</v>
      </c>
      <c r="AT492" s="88">
        <v>18641.095425781237</v>
      </c>
      <c r="AU492" s="88">
        <v>55880.039203124936</v>
      </c>
      <c r="AV492" s="88">
        <v>24273.883640625027</v>
      </c>
      <c r="AW492" s="88">
        <v>2207.6325996439905</v>
      </c>
      <c r="AX492" s="88">
        <v>35658.053739013681</v>
      </c>
      <c r="AY492" s="88">
        <v>82493.005860187564</v>
      </c>
    </row>
    <row r="493" spans="1:51" x14ac:dyDescent="0.25">
      <c r="A493" s="86">
        <v>43517</v>
      </c>
      <c r="B493" s="87">
        <v>12</v>
      </c>
      <c r="C493" s="88">
        <v>44686.223819531217</v>
      </c>
      <c r="D493" s="88">
        <v>44746.369332031245</v>
      </c>
      <c r="E493" s="88">
        <v>19824.556103515653</v>
      </c>
      <c r="F493" s="88">
        <v>69161.252929687485</v>
      </c>
      <c r="G493" s="88">
        <v>48394.438773248243</v>
      </c>
      <c r="H493" s="88">
        <v>12024.458742968747</v>
      </c>
      <c r="I493" s="88">
        <v>47644.728760820333</v>
      </c>
      <c r="J493" s="88">
        <v>154.87163925170901</v>
      </c>
      <c r="K493" s="88">
        <v>20623.754589843749</v>
      </c>
      <c r="L493" s="88">
        <v>17560.145062499992</v>
      </c>
      <c r="M493" s="88">
        <v>42155.15567384375</v>
      </c>
      <c r="N493" s="88">
        <v>15606.822390624999</v>
      </c>
      <c r="O493" s="88">
        <v>55807.037955078136</v>
      </c>
      <c r="P493" s="88">
        <v>4157.7899248291014</v>
      </c>
      <c r="Q493" s="88">
        <v>31.746657848358151</v>
      </c>
      <c r="R493" s="88">
        <v>1669.0917236328123</v>
      </c>
      <c r="S493" s="88">
        <v>44335.953544921904</v>
      </c>
      <c r="T493" s="88">
        <v>18202.191091796874</v>
      </c>
      <c r="U493" s="88">
        <v>7302.4145830078114</v>
      </c>
      <c r="V493" s="88">
        <v>59473.442360000008</v>
      </c>
      <c r="W493" s="88">
        <v>6140.4264160156308</v>
      </c>
      <c r="X493" s="88">
        <v>20411.63002799996</v>
      </c>
      <c r="Y493" s="88">
        <v>26323.664035156246</v>
      </c>
      <c r="Z493" s="88">
        <v>390.60869029541021</v>
      </c>
      <c r="AA493" s="88">
        <v>32103.376074218759</v>
      </c>
      <c r="AB493" s="88">
        <v>41610.659295386882</v>
      </c>
      <c r="AC493" s="88">
        <v>28672.90229337311</v>
      </c>
      <c r="AD493" s="88">
        <v>40665.942651312485</v>
      </c>
      <c r="AE493" s="88">
        <v>12700.937030984493</v>
      </c>
      <c r="AF493" s="88">
        <v>24.298578869047624</v>
      </c>
      <c r="AG493" s="88">
        <v>23795.174914062503</v>
      </c>
      <c r="AH493" s="88">
        <v>38672.570203125033</v>
      </c>
      <c r="AI493" s="88">
        <v>13942.323193359382</v>
      </c>
      <c r="AJ493" s="88">
        <v>155.04439208984496</v>
      </c>
      <c r="AK493" s="88">
        <v>6965.9506821167015</v>
      </c>
      <c r="AL493" s="88">
        <v>17293.042283203125</v>
      </c>
      <c r="AM493" s="88">
        <v>27032.360176250044</v>
      </c>
      <c r="AN493" s="88">
        <v>9138.848828124992</v>
      </c>
      <c r="AO493" s="88">
        <v>48940.34913671876</v>
      </c>
      <c r="AP493" s="88">
        <v>863.00253295898597</v>
      </c>
      <c r="AQ493" s="88">
        <v>73966.513337274911</v>
      </c>
      <c r="AR493" s="88">
        <v>60045.157326171822</v>
      </c>
      <c r="AS493" s="88">
        <v>49272.316596670498</v>
      </c>
      <c r="AT493" s="88">
        <v>19339.161859375006</v>
      </c>
      <c r="AU493" s="88">
        <v>58750.672076171904</v>
      </c>
      <c r="AV493" s="88">
        <v>25264.404105468748</v>
      </c>
      <c r="AW493" s="88">
        <v>2322.7644516694922</v>
      </c>
      <c r="AX493" s="88">
        <v>37558.562115478504</v>
      </c>
      <c r="AY493" s="88">
        <v>85978.977696562695</v>
      </c>
    </row>
    <row r="494" spans="1:51" x14ac:dyDescent="0.25">
      <c r="A494" s="86">
        <v>43517</v>
      </c>
      <c r="B494" s="87">
        <v>13</v>
      </c>
      <c r="C494" s="88">
        <v>46101.661575781232</v>
      </c>
      <c r="D494" s="88">
        <v>46572.637554687462</v>
      </c>
      <c r="E494" s="88">
        <v>21230.484785156234</v>
      </c>
      <c r="F494" s="88">
        <v>71993.557722656216</v>
      </c>
      <c r="G494" s="88">
        <v>49193.675838311792</v>
      </c>
      <c r="H494" s="88">
        <v>11883.800311968736</v>
      </c>
      <c r="I494" s="88">
        <v>48951.192136664053</v>
      </c>
      <c r="J494" s="88">
        <v>152.3011169433594</v>
      </c>
      <c r="K494" s="88">
        <v>21328.348486328116</v>
      </c>
      <c r="L494" s="88">
        <v>18079.559341796881</v>
      </c>
      <c r="M494" s="88">
        <v>42568.663232156221</v>
      </c>
      <c r="N494" s="88">
        <v>16572.244527343752</v>
      </c>
      <c r="O494" s="88">
        <v>57988.357880859388</v>
      </c>
      <c r="P494" s="88">
        <v>3993.560743218995</v>
      </c>
      <c r="Q494" s="88">
        <v>32.05817985534668</v>
      </c>
      <c r="R494" s="88">
        <v>1732.7811157226574</v>
      </c>
      <c r="S494" s="88">
        <v>46235.095748046901</v>
      </c>
      <c r="T494" s="88">
        <v>19385.740851562499</v>
      </c>
      <c r="U494" s="88">
        <v>8029.4332675781307</v>
      </c>
      <c r="V494" s="88">
        <v>62856.498632187475</v>
      </c>
      <c r="W494" s="88">
        <v>5829.0536621093697</v>
      </c>
      <c r="X494" s="88">
        <v>21053.73918620314</v>
      </c>
      <c r="Y494" s="88">
        <v>26179.887117187503</v>
      </c>
      <c r="Z494" s="88">
        <v>409.81102593994137</v>
      </c>
      <c r="AA494" s="88">
        <v>32979.851013671869</v>
      </c>
      <c r="AB494" s="88">
        <v>42521.2800531994</v>
      </c>
      <c r="AC494" s="88">
        <v>30312.972257804871</v>
      </c>
      <c r="AD494" s="88">
        <v>42366.085886249974</v>
      </c>
      <c r="AE494" s="88">
        <v>12338.25937506178</v>
      </c>
      <c r="AF494" s="88">
        <v>24.298578869047624</v>
      </c>
      <c r="AG494" s="88">
        <v>24122.541863281243</v>
      </c>
      <c r="AH494" s="88">
        <v>40825.239816406218</v>
      </c>
      <c r="AI494" s="88">
        <v>14109.898828125</v>
      </c>
      <c r="AJ494" s="88">
        <v>172.24925781250064</v>
      </c>
      <c r="AK494" s="88">
        <v>7100.8664015869217</v>
      </c>
      <c r="AL494" s="88">
        <v>18372.551882812491</v>
      </c>
      <c r="AM494" s="88">
        <v>27672.21599057813</v>
      </c>
      <c r="AN494" s="88">
        <v>9357.3338378906301</v>
      </c>
      <c r="AO494" s="88">
        <v>50527.457176757838</v>
      </c>
      <c r="AP494" s="88">
        <v>883.31747436523483</v>
      </c>
      <c r="AQ494" s="88">
        <v>75372.190923243805</v>
      </c>
      <c r="AR494" s="88">
        <v>61836.504645507848</v>
      </c>
      <c r="AS494" s="88">
        <v>51158.971127840523</v>
      </c>
      <c r="AT494" s="88">
        <v>19867.668867187476</v>
      </c>
      <c r="AU494" s="88">
        <v>61079.088367187527</v>
      </c>
      <c r="AV494" s="88">
        <v>25857.669031249989</v>
      </c>
      <c r="AW494" s="88">
        <v>2458.8107804232059</v>
      </c>
      <c r="AX494" s="88">
        <v>39051.392313232427</v>
      </c>
      <c r="AY494" s="88">
        <v>87529.684172968729</v>
      </c>
    </row>
    <row r="495" spans="1:51" x14ac:dyDescent="0.25">
      <c r="A495" s="86">
        <v>43517</v>
      </c>
      <c r="B495" s="87">
        <v>14</v>
      </c>
      <c r="C495" s="88">
        <v>46778.042308593707</v>
      </c>
      <c r="D495" s="88">
        <v>46651.495984374953</v>
      </c>
      <c r="E495" s="88">
        <v>21671.425302734366</v>
      </c>
      <c r="F495" s="88">
        <v>73726.912230468763</v>
      </c>
      <c r="G495" s="88">
        <v>47495.080009179721</v>
      </c>
      <c r="H495" s="88">
        <v>11283.945796718746</v>
      </c>
      <c r="I495" s="88">
        <v>49854.327479999978</v>
      </c>
      <c r="J495" s="88">
        <v>150.99443054199219</v>
      </c>
      <c r="K495" s="88">
        <v>21076.447900390627</v>
      </c>
      <c r="L495" s="88">
        <v>17514.60721777345</v>
      </c>
      <c r="M495" s="88">
        <v>40919.223846249988</v>
      </c>
      <c r="N495" s="88">
        <v>16664.109703125003</v>
      </c>
      <c r="O495" s="88">
        <v>58406.414896484384</v>
      </c>
      <c r="P495" s="88">
        <v>3842.8687738891604</v>
      </c>
      <c r="Q495" s="88">
        <v>32.808141231536872</v>
      </c>
      <c r="R495" s="88">
        <v>1781.1762695312498</v>
      </c>
      <c r="S495" s="88">
        <v>46758.541611328117</v>
      </c>
      <c r="T495" s="88">
        <v>19747.852199218738</v>
      </c>
      <c r="U495" s="88">
        <v>8314.1523242187486</v>
      </c>
      <c r="V495" s="88">
        <v>65123.294949218667</v>
      </c>
      <c r="W495" s="88">
        <v>5769.348315429691</v>
      </c>
      <c r="X495" s="88">
        <v>20001.887335124997</v>
      </c>
      <c r="Y495" s="88">
        <v>25764.385218750005</v>
      </c>
      <c r="Z495" s="88">
        <v>429.8144518127441</v>
      </c>
      <c r="AA495" s="88">
        <v>32618.032017578156</v>
      </c>
      <c r="AB495" s="88">
        <v>43081.035084449395</v>
      </c>
      <c r="AC495" s="88">
        <v>30776.357562744131</v>
      </c>
      <c r="AD495" s="88">
        <v>44022.648400562517</v>
      </c>
      <c r="AE495" s="88">
        <v>13185.187509686639</v>
      </c>
      <c r="AF495" s="88">
        <v>24.298578869047624</v>
      </c>
      <c r="AG495" s="88">
        <v>24363.404363281254</v>
      </c>
      <c r="AH495" s="88">
        <v>43391.293523437525</v>
      </c>
      <c r="AI495" s="88">
        <v>13785.711816406249</v>
      </c>
      <c r="AJ495" s="88">
        <v>136.91209399413998</v>
      </c>
      <c r="AK495" s="88">
        <v>7142.6663487548849</v>
      </c>
      <c r="AL495" s="88">
        <v>19188.190109374998</v>
      </c>
      <c r="AM495" s="88">
        <v>28946.738740484365</v>
      </c>
      <c r="AN495" s="88">
        <v>9343.8283203124902</v>
      </c>
      <c r="AO495" s="88">
        <v>51705.054764648441</v>
      </c>
      <c r="AP495" s="88">
        <v>887.79057312011582</v>
      </c>
      <c r="AQ495" s="88">
        <v>76442.61555780629</v>
      </c>
      <c r="AR495" s="88">
        <v>61967.61813085941</v>
      </c>
      <c r="AS495" s="88">
        <v>51781.166265336076</v>
      </c>
      <c r="AT495" s="88">
        <v>20064.29787109375</v>
      </c>
      <c r="AU495" s="88">
        <v>61598.462035156197</v>
      </c>
      <c r="AV495" s="88">
        <v>26336.535039062506</v>
      </c>
      <c r="AW495" s="88">
        <v>2588.9041107702806</v>
      </c>
      <c r="AX495" s="88">
        <v>40264.135440673825</v>
      </c>
      <c r="AY495" s="88">
        <v>88704.5591916876</v>
      </c>
    </row>
    <row r="496" spans="1:51" x14ac:dyDescent="0.25">
      <c r="A496" s="86">
        <v>43517</v>
      </c>
      <c r="B496" s="87">
        <v>15</v>
      </c>
      <c r="C496" s="88">
        <v>46790.667271093691</v>
      </c>
      <c r="D496" s="88">
        <v>48183.629675781282</v>
      </c>
      <c r="E496" s="88">
        <v>22028.648242187512</v>
      </c>
      <c r="F496" s="88">
        <v>73770.70606640623</v>
      </c>
      <c r="G496" s="88">
        <v>50330.38122023319</v>
      </c>
      <c r="H496" s="88">
        <v>11780.494451999995</v>
      </c>
      <c r="I496" s="88">
        <v>50389.681628367201</v>
      </c>
      <c r="J496" s="88">
        <v>152.6709899902344</v>
      </c>
      <c r="K496" s="88">
        <v>22248.765185546879</v>
      </c>
      <c r="L496" s="88">
        <v>18450.182964843752</v>
      </c>
      <c r="M496" s="88">
        <v>43127.076918343766</v>
      </c>
      <c r="N496" s="88">
        <v>17242.117953124998</v>
      </c>
      <c r="O496" s="88">
        <v>59368.698765625028</v>
      </c>
      <c r="P496" s="88">
        <v>4234.1282283935561</v>
      </c>
      <c r="Q496" s="88">
        <v>31.66984748840331</v>
      </c>
      <c r="R496" s="88">
        <v>1869.4662719726562</v>
      </c>
      <c r="S496" s="88">
        <v>48356.955041015615</v>
      </c>
      <c r="T496" s="88">
        <v>19829.565142578118</v>
      </c>
      <c r="U496" s="88">
        <v>8348.5376835937477</v>
      </c>
      <c r="V496" s="88">
        <v>66023.269544375027</v>
      </c>
      <c r="W496" s="88">
        <v>6092.4440917968695</v>
      </c>
      <c r="X496" s="88">
        <v>21501.935560718674</v>
      </c>
      <c r="Y496" s="88">
        <v>26931.242851562492</v>
      </c>
      <c r="Z496" s="88">
        <v>421.75662305908202</v>
      </c>
      <c r="AA496" s="88">
        <v>34209.427722656255</v>
      </c>
      <c r="AB496" s="88">
        <v>43567.329174293132</v>
      </c>
      <c r="AC496" s="88">
        <v>30760.799980049127</v>
      </c>
      <c r="AD496" s="88">
        <v>44949.389575749956</v>
      </c>
      <c r="AE496" s="88">
        <v>13976.007905980305</v>
      </c>
      <c r="AF496" s="88">
        <v>24.298578869047624</v>
      </c>
      <c r="AG496" s="88">
        <v>24866.290671874998</v>
      </c>
      <c r="AH496" s="88">
        <v>44322.540769531224</v>
      </c>
      <c r="AI496" s="88">
        <v>14575.471777343761</v>
      </c>
      <c r="AJ496" s="88">
        <v>160.87907397460916</v>
      </c>
      <c r="AK496" s="88">
        <v>7378.3554453735278</v>
      </c>
      <c r="AL496" s="88">
        <v>19791.101859375012</v>
      </c>
      <c r="AM496" s="88">
        <v>29765.288514874974</v>
      </c>
      <c r="AN496" s="88">
        <v>9629.839306640617</v>
      </c>
      <c r="AO496" s="88">
        <v>53426.318958007832</v>
      </c>
      <c r="AP496" s="88">
        <v>849.14299011230401</v>
      </c>
      <c r="AQ496" s="88">
        <v>77593.998053649993</v>
      </c>
      <c r="AR496" s="88">
        <v>63661.094318359355</v>
      </c>
      <c r="AS496" s="88">
        <v>53642.141008596016</v>
      </c>
      <c r="AT496" s="88">
        <v>20608.216289062482</v>
      </c>
      <c r="AU496" s="88">
        <v>62500.83675781254</v>
      </c>
      <c r="AV496" s="88">
        <v>27283.644683593717</v>
      </c>
      <c r="AW496" s="88">
        <v>2711.8186943359296</v>
      </c>
      <c r="AX496" s="88">
        <v>41541.430444335921</v>
      </c>
      <c r="AY496" s="88">
        <v>89279.607455656413</v>
      </c>
    </row>
    <row r="497" spans="1:51" x14ac:dyDescent="0.25">
      <c r="A497" s="86">
        <v>43517</v>
      </c>
      <c r="B497" s="87">
        <v>16</v>
      </c>
      <c r="C497" s="88">
        <v>46407.892413281217</v>
      </c>
      <c r="D497" s="88">
        <v>48702.81918749999</v>
      </c>
      <c r="E497" s="88">
        <v>22101.711279296898</v>
      </c>
      <c r="F497" s="88">
        <v>72819.992289062488</v>
      </c>
      <c r="G497" s="88">
        <v>51276.72403801269</v>
      </c>
      <c r="H497" s="88">
        <v>12096.881107156245</v>
      </c>
      <c r="I497" s="88">
        <v>50435.191823054673</v>
      </c>
      <c r="J497" s="88">
        <v>152.67783355712891</v>
      </c>
      <c r="K497" s="88">
        <v>22089.142822265621</v>
      </c>
      <c r="L497" s="88">
        <v>18605.531082031248</v>
      </c>
      <c r="M497" s="88">
        <v>43226.781717593738</v>
      </c>
      <c r="N497" s="88">
        <v>17360.766828125001</v>
      </c>
      <c r="O497" s="88">
        <v>59476.720158203105</v>
      </c>
      <c r="P497" s="88">
        <v>4476.3394904602046</v>
      </c>
      <c r="Q497" s="88">
        <v>32.293509960174561</v>
      </c>
      <c r="R497" s="88">
        <v>1901.5264038085938</v>
      </c>
      <c r="S497" s="88">
        <v>48797.517865234375</v>
      </c>
      <c r="T497" s="88">
        <v>19620.030683593759</v>
      </c>
      <c r="U497" s="88">
        <v>8274.0752929687515</v>
      </c>
      <c r="V497" s="88">
        <v>65440.848019218756</v>
      </c>
      <c r="W497" s="88">
        <v>6395.875512695311</v>
      </c>
      <c r="X497" s="88">
        <v>21793.453377031223</v>
      </c>
      <c r="Y497" s="88">
        <v>26913.376886718761</v>
      </c>
      <c r="Z497" s="88">
        <v>422.72688045043952</v>
      </c>
      <c r="AA497" s="88">
        <v>34543.779416015619</v>
      </c>
      <c r="AB497" s="88">
        <v>43656.5389750744</v>
      </c>
      <c r="AC497" s="88">
        <v>30342.552965744006</v>
      </c>
      <c r="AD497" s="88">
        <v>44916.579602249993</v>
      </c>
      <c r="AE497" s="88">
        <v>14152.745216239786</v>
      </c>
      <c r="AF497" s="88">
        <v>24.298578869047624</v>
      </c>
      <c r="AG497" s="88">
        <v>24863.826539062498</v>
      </c>
      <c r="AH497" s="88">
        <v>44091.84993750001</v>
      </c>
      <c r="AI497" s="88">
        <v>14885.263964843762</v>
      </c>
      <c r="AJ497" s="88">
        <v>166.9743532714848</v>
      </c>
      <c r="AK497" s="88">
        <v>7225.2206139282207</v>
      </c>
      <c r="AL497" s="88">
        <v>19747.127644531261</v>
      </c>
      <c r="AM497" s="88">
        <v>30509.143381734364</v>
      </c>
      <c r="AN497" s="88">
        <v>9745.3265624999985</v>
      </c>
      <c r="AO497" s="88">
        <v>53862.054150390621</v>
      </c>
      <c r="AP497" s="88">
        <v>927.54353332519599</v>
      </c>
      <c r="AQ497" s="88">
        <v>78282.278499368738</v>
      </c>
      <c r="AR497" s="88">
        <v>64805.56604003907</v>
      </c>
      <c r="AS497" s="88">
        <v>54133.099644356655</v>
      </c>
      <c r="AT497" s="88">
        <v>20761.67824609375</v>
      </c>
      <c r="AU497" s="88">
        <v>62673.92733203122</v>
      </c>
      <c r="AV497" s="88">
        <v>27398.23333593753</v>
      </c>
      <c r="AW497" s="88">
        <v>2649.7479006965686</v>
      </c>
      <c r="AX497" s="88">
        <v>41814.174754638691</v>
      </c>
      <c r="AY497" s="88">
        <v>89938.703091656134</v>
      </c>
    </row>
    <row r="498" spans="1:51" x14ac:dyDescent="0.25">
      <c r="A498" s="86">
        <v>43517</v>
      </c>
      <c r="B498" s="87">
        <v>17</v>
      </c>
      <c r="C498" s="88">
        <v>45567.478826562423</v>
      </c>
      <c r="D498" s="88">
        <v>48269.46767187502</v>
      </c>
      <c r="E498" s="88">
        <v>21748.255605468737</v>
      </c>
      <c r="F498" s="88">
        <v>72055.126441406261</v>
      </c>
      <c r="G498" s="88">
        <v>50086.624579089352</v>
      </c>
      <c r="H498" s="88">
        <v>12015.342778999993</v>
      </c>
      <c r="I498" s="88">
        <v>50211.386811765631</v>
      </c>
      <c r="J498" s="88">
        <v>149.55820846557617</v>
      </c>
      <c r="K498" s="88">
        <v>21741.833740234397</v>
      </c>
      <c r="L498" s="88">
        <v>18137.722213867186</v>
      </c>
      <c r="M498" s="88">
        <v>43000.518477531237</v>
      </c>
      <c r="N498" s="88">
        <v>17144.504210937499</v>
      </c>
      <c r="O498" s="88">
        <v>58984.219718749984</v>
      </c>
      <c r="P498" s="88">
        <v>4675.7561862365728</v>
      </c>
      <c r="Q498" s="88">
        <v>32.710884094238281</v>
      </c>
      <c r="R498" s="88">
        <v>1954.1387573242187</v>
      </c>
      <c r="S498" s="88">
        <v>48288.247679687505</v>
      </c>
      <c r="T498" s="88">
        <v>19242.913876953131</v>
      </c>
      <c r="U498" s="88">
        <v>7983.04655859375</v>
      </c>
      <c r="V498" s="88">
        <v>65201.468783437493</v>
      </c>
      <c r="W498" s="88">
        <v>6431.2522216797006</v>
      </c>
      <c r="X498" s="88">
        <v>21852.479741125007</v>
      </c>
      <c r="Y498" s="88">
        <v>26772.104214843748</v>
      </c>
      <c r="Z498" s="88">
        <v>419.34835272827166</v>
      </c>
      <c r="AA498" s="88">
        <v>33744.832679687534</v>
      </c>
      <c r="AB498" s="88">
        <v>43423.618252418135</v>
      </c>
      <c r="AC498" s="88">
        <v>29781.137331504804</v>
      </c>
      <c r="AD498" s="88">
        <v>44577.012957374995</v>
      </c>
      <c r="AE498" s="88">
        <v>14528.060969404598</v>
      </c>
      <c r="AF498" s="88">
        <v>24.298578869047624</v>
      </c>
      <c r="AG498" s="88">
        <v>24883.727738281243</v>
      </c>
      <c r="AH498" s="88">
        <v>43513.033820312485</v>
      </c>
      <c r="AI498" s="88">
        <v>15037.433251953131</v>
      </c>
      <c r="AJ498" s="88">
        <v>186.45878906249985</v>
      </c>
      <c r="AK498" s="88">
        <v>7057.7541644531238</v>
      </c>
      <c r="AL498" s="88">
        <v>19634.554484374999</v>
      </c>
      <c r="AM498" s="88">
        <v>30263.076399500005</v>
      </c>
      <c r="AN498" s="88">
        <v>9310.3950683593812</v>
      </c>
      <c r="AO498" s="88">
        <v>53595.72621289063</v>
      </c>
      <c r="AP498" s="88">
        <v>822.79339599609307</v>
      </c>
      <c r="AQ498" s="88">
        <v>78366.382302025042</v>
      </c>
      <c r="AR498" s="88">
        <v>63617.985608398427</v>
      </c>
      <c r="AS498" s="88">
        <v>53769.152690781302</v>
      </c>
      <c r="AT498" s="88">
        <v>21178.288046874961</v>
      </c>
      <c r="AU498" s="88">
        <v>62633.630394531254</v>
      </c>
      <c r="AV498" s="88">
        <v>27076.212320312501</v>
      </c>
      <c r="AW498" s="88">
        <v>2625.95357324219</v>
      </c>
      <c r="AX498" s="88">
        <v>41560.133942871114</v>
      </c>
      <c r="AY498" s="88">
        <v>90005.010728562527</v>
      </c>
    </row>
    <row r="499" spans="1:51" x14ac:dyDescent="0.25">
      <c r="A499" s="86">
        <v>43517</v>
      </c>
      <c r="B499" s="87">
        <v>18</v>
      </c>
      <c r="C499" s="88">
        <v>44469.59245781249</v>
      </c>
      <c r="D499" s="88">
        <v>46439.398019531254</v>
      </c>
      <c r="E499" s="88">
        <v>20478.772734374976</v>
      </c>
      <c r="F499" s="88">
        <v>70239.204386718717</v>
      </c>
      <c r="G499" s="88">
        <v>46572.725575103708</v>
      </c>
      <c r="H499" s="88">
        <v>11535.530331500004</v>
      </c>
      <c r="I499" s="88">
        <v>48964.942002468772</v>
      </c>
      <c r="J499" s="88">
        <v>151.24586868286141</v>
      </c>
      <c r="K499" s="88">
        <v>21031.170361328113</v>
      </c>
      <c r="L499" s="88">
        <v>16825.784910156264</v>
      </c>
      <c r="M499" s="88">
        <v>39148.210795062463</v>
      </c>
      <c r="N499" s="88">
        <v>16432.672792968751</v>
      </c>
      <c r="O499" s="88">
        <v>56091.646517578105</v>
      </c>
      <c r="P499" s="88">
        <v>4219.7998147888193</v>
      </c>
      <c r="Q499" s="88">
        <v>32.648394584655762</v>
      </c>
      <c r="R499" s="88">
        <v>1961.7319458007812</v>
      </c>
      <c r="S499" s="88">
        <v>46995.505363281234</v>
      </c>
      <c r="T499" s="88">
        <v>18575.436876953132</v>
      </c>
      <c r="U499" s="88">
        <v>7490.5660302734395</v>
      </c>
      <c r="V499" s="88">
        <v>64361.796860937473</v>
      </c>
      <c r="W499" s="88">
        <v>5915.7791992187495</v>
      </c>
      <c r="X499" s="88">
        <v>19121.150814593737</v>
      </c>
      <c r="Y499" s="88">
        <v>25945.634394531247</v>
      </c>
      <c r="Z499" s="88">
        <v>371.70390275878907</v>
      </c>
      <c r="AA499" s="88">
        <v>31471.638380859378</v>
      </c>
      <c r="AB499" s="88">
        <v>41432.770314918096</v>
      </c>
      <c r="AC499" s="88">
        <v>29020.17813133237</v>
      </c>
      <c r="AD499" s="88">
        <v>44161.52464965621</v>
      </c>
      <c r="AE499" s="88">
        <v>12868.973714959739</v>
      </c>
      <c r="AF499" s="88">
        <v>24.298578869047624</v>
      </c>
      <c r="AG499" s="88">
        <v>24782.868382812496</v>
      </c>
      <c r="AH499" s="88">
        <v>42904.165441406214</v>
      </c>
      <c r="AI499" s="88">
        <v>14628.13422851563</v>
      </c>
      <c r="AJ499" s="88">
        <v>154.69115869140629</v>
      </c>
      <c r="AK499" s="88">
        <v>6684.0774680541936</v>
      </c>
      <c r="AL499" s="88">
        <v>19464.998685546878</v>
      </c>
      <c r="AM499" s="88">
        <v>28963.898722109323</v>
      </c>
      <c r="AN499" s="88">
        <v>9634.8324218750186</v>
      </c>
      <c r="AO499" s="88">
        <v>51937.514722656226</v>
      </c>
      <c r="AP499" s="88">
        <v>716.90960693359398</v>
      </c>
      <c r="AQ499" s="88">
        <v>76169.732371337508</v>
      </c>
      <c r="AR499" s="88">
        <v>60163.512848632861</v>
      </c>
      <c r="AS499" s="88">
        <v>52563.858927129681</v>
      </c>
      <c r="AT499" s="88">
        <v>20360.903000000002</v>
      </c>
      <c r="AU499" s="88">
        <v>61184.319332031242</v>
      </c>
      <c r="AV499" s="88">
        <v>25654.06735156252</v>
      </c>
      <c r="AW499" s="88">
        <v>2607.9354990234301</v>
      </c>
      <c r="AX499" s="88">
        <v>40385.414047851576</v>
      </c>
      <c r="AY499" s="88">
        <v>88077.482970125042</v>
      </c>
    </row>
    <row r="500" spans="1:51" x14ac:dyDescent="0.25">
      <c r="A500" s="86">
        <v>43517</v>
      </c>
      <c r="B500" s="87">
        <v>19</v>
      </c>
      <c r="C500" s="88">
        <v>40900.555524218813</v>
      </c>
      <c r="D500" s="88">
        <v>43316.654578125002</v>
      </c>
      <c r="E500" s="88">
        <v>18753.213964843773</v>
      </c>
      <c r="F500" s="88">
        <v>66763.454449218771</v>
      </c>
      <c r="G500" s="88">
        <v>42852.053279071071</v>
      </c>
      <c r="H500" s="88">
        <v>9544.5918065312526</v>
      </c>
      <c r="I500" s="88">
        <v>45474.601731859366</v>
      </c>
      <c r="J500" s="88">
        <v>149.56811904907229</v>
      </c>
      <c r="K500" s="88">
        <v>19485.931738281251</v>
      </c>
      <c r="L500" s="88">
        <v>15128.91721093749</v>
      </c>
      <c r="M500" s="88">
        <v>34318.286614562501</v>
      </c>
      <c r="N500" s="88">
        <v>15553.309574218758</v>
      </c>
      <c r="O500" s="88">
        <v>52141.673041015631</v>
      </c>
      <c r="P500" s="88">
        <v>3883.2471751987455</v>
      </c>
      <c r="Q500" s="88">
        <v>32.852319717407219</v>
      </c>
      <c r="R500" s="88">
        <v>1864.7184936523427</v>
      </c>
      <c r="S500" s="88">
        <v>44689.609812500006</v>
      </c>
      <c r="T500" s="88">
        <v>17236.182279296874</v>
      </c>
      <c r="U500" s="88">
        <v>6721.5107851562507</v>
      </c>
      <c r="V500" s="88">
        <v>63415.694892187472</v>
      </c>
      <c r="W500" s="88">
        <v>5253.9182861328209</v>
      </c>
      <c r="X500" s="88">
        <v>15728.146521500059</v>
      </c>
      <c r="Y500" s="88">
        <v>23018.019152343753</v>
      </c>
      <c r="Z500" s="88">
        <v>404.13844343872086</v>
      </c>
      <c r="AA500" s="88">
        <v>29244.906123046865</v>
      </c>
      <c r="AB500" s="88">
        <v>36602.827861793157</v>
      </c>
      <c r="AC500" s="88">
        <v>26843.109756507893</v>
      </c>
      <c r="AD500" s="88">
        <v>42497.113407062498</v>
      </c>
      <c r="AE500" s="88">
        <v>11651.906743685893</v>
      </c>
      <c r="AF500" s="88">
        <v>24.298578869047624</v>
      </c>
      <c r="AG500" s="88">
        <v>23714.925910156253</v>
      </c>
      <c r="AH500" s="88">
        <v>43587.396238281261</v>
      </c>
      <c r="AI500" s="88">
        <v>12942.890185546859</v>
      </c>
      <c r="AJ500" s="88">
        <v>115.91785058593706</v>
      </c>
      <c r="AK500" s="88">
        <v>6288.5671522949233</v>
      </c>
      <c r="AL500" s="88">
        <v>19544.478689453153</v>
      </c>
      <c r="AM500" s="88">
        <v>26836.872962890622</v>
      </c>
      <c r="AN500" s="88">
        <v>9743.3467773437624</v>
      </c>
      <c r="AO500" s="88">
        <v>47642.01028222654</v>
      </c>
      <c r="AP500" s="88">
        <v>619.90824890136764</v>
      </c>
      <c r="AQ500" s="88">
        <v>69012.782156196947</v>
      </c>
      <c r="AR500" s="88">
        <v>53763.88548437495</v>
      </c>
      <c r="AS500" s="88">
        <v>51419.777311539561</v>
      </c>
      <c r="AT500" s="88">
        <v>18339.809753906236</v>
      </c>
      <c r="AU500" s="88">
        <v>57243.394474609384</v>
      </c>
      <c r="AV500" s="88">
        <v>25179.322421874993</v>
      </c>
      <c r="AW500" s="88">
        <v>2678.2779638671896</v>
      </c>
      <c r="AX500" s="88">
        <v>40153.954152832033</v>
      </c>
      <c r="AY500" s="88">
        <v>79008.474689499955</v>
      </c>
    </row>
    <row r="501" spans="1:51" x14ac:dyDescent="0.25">
      <c r="A501" s="86">
        <v>43517</v>
      </c>
      <c r="B501" s="87">
        <v>20</v>
      </c>
      <c r="C501" s="88">
        <v>36999.732185937493</v>
      </c>
      <c r="D501" s="88">
        <v>41463.41185546873</v>
      </c>
      <c r="E501" s="88">
        <v>17622.435361328127</v>
      </c>
      <c r="F501" s="88">
        <v>62356.645347656253</v>
      </c>
      <c r="G501" s="88">
        <v>39864.223515620797</v>
      </c>
      <c r="H501" s="88">
        <v>8368.8878594843864</v>
      </c>
      <c r="I501" s="88">
        <v>40564.276596484393</v>
      </c>
      <c r="J501" s="88">
        <v>152.03239440917972</v>
      </c>
      <c r="K501" s="88">
        <v>18272.156103515612</v>
      </c>
      <c r="L501" s="88">
        <v>14493.447572265635</v>
      </c>
      <c r="M501" s="88">
        <v>31385.441724656233</v>
      </c>
      <c r="N501" s="88">
        <v>14275.690539062512</v>
      </c>
      <c r="O501" s="88">
        <v>47908.301919921898</v>
      </c>
      <c r="P501" s="88">
        <v>3767.2631059387313</v>
      </c>
      <c r="Q501" s="88">
        <v>32.966042518615723</v>
      </c>
      <c r="R501" s="88">
        <v>1768.4117187499999</v>
      </c>
      <c r="S501" s="88">
        <v>44479.368054687504</v>
      </c>
      <c r="T501" s="88">
        <v>16105.690984375002</v>
      </c>
      <c r="U501" s="88">
        <v>6017.672415039061</v>
      </c>
      <c r="V501" s="88">
        <v>61739.790502812473</v>
      </c>
      <c r="W501" s="88">
        <v>4714.9032958984408</v>
      </c>
      <c r="X501" s="88">
        <v>13171.103987703125</v>
      </c>
      <c r="Y501" s="88">
        <v>22696.075304687503</v>
      </c>
      <c r="Z501" s="88">
        <v>379.70917115478505</v>
      </c>
      <c r="AA501" s="88">
        <v>28432.102380859364</v>
      </c>
      <c r="AB501" s="88">
        <v>31759.811797339997</v>
      </c>
      <c r="AC501" s="88">
        <v>25085.362039680476</v>
      </c>
      <c r="AD501" s="88">
        <v>41994.684008875003</v>
      </c>
      <c r="AE501" s="88">
        <v>10804.512129598461</v>
      </c>
      <c r="AF501" s="88">
        <v>24.298578869047624</v>
      </c>
      <c r="AG501" s="88">
        <v>22954.594753906244</v>
      </c>
      <c r="AH501" s="88">
        <v>45017.039585937477</v>
      </c>
      <c r="AI501" s="88">
        <v>12761.18989257813</v>
      </c>
      <c r="AJ501" s="88">
        <v>90.642088867187113</v>
      </c>
      <c r="AK501" s="88">
        <v>6070.7878471481363</v>
      </c>
      <c r="AL501" s="88">
        <v>20175.931601562486</v>
      </c>
      <c r="AM501" s="88">
        <v>25457.795821249998</v>
      </c>
      <c r="AN501" s="88">
        <v>9807.617626953117</v>
      </c>
      <c r="AO501" s="88">
        <v>44186.39357519531</v>
      </c>
      <c r="AP501" s="88">
        <v>624.67039871215832</v>
      </c>
      <c r="AQ501" s="88">
        <v>60602.643213853182</v>
      </c>
      <c r="AR501" s="88">
        <v>49803.798004882796</v>
      </c>
      <c r="AS501" s="88">
        <v>51472.593949733295</v>
      </c>
      <c r="AT501" s="88">
        <v>16956.671656250004</v>
      </c>
      <c r="AU501" s="88">
        <v>53300.678595703146</v>
      </c>
      <c r="AV501" s="88">
        <v>25492.026476562503</v>
      </c>
      <c r="AW501" s="88">
        <v>2895.2457152406805</v>
      </c>
      <c r="AX501" s="88">
        <v>40702.288212890635</v>
      </c>
      <c r="AY501" s="88">
        <v>65750.262663468791</v>
      </c>
    </row>
    <row r="502" spans="1:51" x14ac:dyDescent="0.25">
      <c r="A502" s="86">
        <v>43517</v>
      </c>
      <c r="B502" s="87">
        <v>21</v>
      </c>
      <c r="C502" s="88">
        <v>36081.380525</v>
      </c>
      <c r="D502" s="88">
        <v>43160.012917968765</v>
      </c>
      <c r="E502" s="88">
        <v>18674.058457031253</v>
      </c>
      <c r="F502" s="88">
        <v>61305.043808593677</v>
      </c>
      <c r="G502" s="88">
        <v>41212.883018622619</v>
      </c>
      <c r="H502" s="88">
        <v>7659.5003685937672</v>
      </c>
      <c r="I502" s="88">
        <v>36971.022808109359</v>
      </c>
      <c r="J502" s="88">
        <v>158.84444808959961</v>
      </c>
      <c r="K502" s="88">
        <v>18817.5829589844</v>
      </c>
      <c r="L502" s="88">
        <v>13340.954991210929</v>
      </c>
      <c r="M502" s="88">
        <v>31503.873398531261</v>
      </c>
      <c r="N502" s="88">
        <v>14288.63161914062</v>
      </c>
      <c r="O502" s="88">
        <v>47505.254673828153</v>
      </c>
      <c r="P502" s="88">
        <v>4447.2765348311423</v>
      </c>
      <c r="Q502" s="88">
        <v>32.548033714294426</v>
      </c>
      <c r="R502" s="88">
        <v>1934.7095703125001</v>
      </c>
      <c r="S502" s="88">
        <v>47886.964330078154</v>
      </c>
      <c r="T502" s="88">
        <v>16454.517732421878</v>
      </c>
      <c r="U502" s="88">
        <v>6661.0696494140693</v>
      </c>
      <c r="V502" s="88">
        <v>67232.330953124954</v>
      </c>
      <c r="W502" s="88">
        <v>4794.4876953125004</v>
      </c>
      <c r="X502" s="88">
        <v>13736.186196515662</v>
      </c>
      <c r="Y502" s="88">
        <v>22804.62864843749</v>
      </c>
      <c r="Z502" s="88">
        <v>344.70561021728508</v>
      </c>
      <c r="AA502" s="88">
        <v>30412.437839843689</v>
      </c>
      <c r="AB502" s="88">
        <v>28740.43221140252</v>
      </c>
      <c r="AC502" s="88">
        <v>25916.43206385037</v>
      </c>
      <c r="AD502" s="88">
        <v>45334.455924593742</v>
      </c>
      <c r="AE502" s="88">
        <v>10945.48910546878</v>
      </c>
      <c r="AF502" s="88">
        <v>24.298578869047624</v>
      </c>
      <c r="AG502" s="88">
        <v>24432.045335937502</v>
      </c>
      <c r="AH502" s="88">
        <v>49194.610699218727</v>
      </c>
      <c r="AI502" s="88">
        <v>13312.369531250009</v>
      </c>
      <c r="AJ502" s="88">
        <v>75.492467285157048</v>
      </c>
      <c r="AK502" s="88">
        <v>6040.1722874444258</v>
      </c>
      <c r="AL502" s="88">
        <v>22489.476884765609</v>
      </c>
      <c r="AM502" s="88">
        <v>26373.60174559374</v>
      </c>
      <c r="AN502" s="88">
        <v>10414.72680664062</v>
      </c>
      <c r="AO502" s="88">
        <v>44934.828697265591</v>
      </c>
      <c r="AP502" s="88">
        <v>723.59371280670052</v>
      </c>
      <c r="AQ502" s="88">
        <v>54447.040196087612</v>
      </c>
      <c r="AR502" s="88">
        <v>51160.342232421848</v>
      </c>
      <c r="AS502" s="88">
        <v>56370.794035888044</v>
      </c>
      <c r="AT502" s="88">
        <v>16557.797320312497</v>
      </c>
      <c r="AU502" s="88">
        <v>54716.467990234378</v>
      </c>
      <c r="AV502" s="88">
        <v>28286.075042968765</v>
      </c>
      <c r="AW502" s="88">
        <v>3420.7577841796683</v>
      </c>
      <c r="AX502" s="88">
        <v>45256.417380371087</v>
      </c>
      <c r="AY502" s="88">
        <v>56554.123241781206</v>
      </c>
    </row>
    <row r="503" spans="1:51" x14ac:dyDescent="0.25">
      <c r="A503" s="86">
        <v>43517</v>
      </c>
      <c r="B503" s="87">
        <v>22</v>
      </c>
      <c r="C503" s="88">
        <v>36515.113328125059</v>
      </c>
      <c r="D503" s="88">
        <v>45999.332550781219</v>
      </c>
      <c r="E503" s="88">
        <v>20367.032578125007</v>
      </c>
      <c r="F503" s="88">
        <v>61735.08911718749</v>
      </c>
      <c r="G503" s="88">
        <v>44801.094933593675</v>
      </c>
      <c r="H503" s="88">
        <v>6918.8281594531281</v>
      </c>
      <c r="I503" s="88">
        <v>34800.707282359384</v>
      </c>
      <c r="J503" s="88">
        <v>172.07363128662109</v>
      </c>
      <c r="K503" s="88">
        <v>20231.164208984399</v>
      </c>
      <c r="L503" s="88">
        <v>13535.363396484385</v>
      </c>
      <c r="M503" s="88">
        <v>33719.44947051561</v>
      </c>
      <c r="N503" s="88">
        <v>16059.393191406252</v>
      </c>
      <c r="O503" s="88">
        <v>47462.897685546872</v>
      </c>
      <c r="P503" s="88">
        <v>3900.1889990234299</v>
      </c>
      <c r="Q503" s="88">
        <v>31.80487489700317</v>
      </c>
      <c r="R503" s="88">
        <v>2258.0690185546878</v>
      </c>
      <c r="S503" s="88">
        <v>52970.791531249997</v>
      </c>
      <c r="T503" s="88">
        <v>17035.46545703126</v>
      </c>
      <c r="U503" s="88">
        <v>8429.9549042968702</v>
      </c>
      <c r="V503" s="88">
        <v>73112.631554687512</v>
      </c>
      <c r="W503" s="88">
        <v>5290.3655029296906</v>
      </c>
      <c r="X503" s="88">
        <v>14665.636052421884</v>
      </c>
      <c r="Y503" s="88">
        <v>23904.327144531249</v>
      </c>
      <c r="Z503" s="88">
        <v>370.8499120605469</v>
      </c>
      <c r="AA503" s="88">
        <v>32800.016949218763</v>
      </c>
      <c r="AB503" s="88">
        <v>25759.162658668163</v>
      </c>
      <c r="AC503" s="88">
        <v>27491.343027488732</v>
      </c>
      <c r="AD503" s="88">
        <v>50642.658599656257</v>
      </c>
      <c r="AE503" s="88">
        <v>12742.458400390609</v>
      </c>
      <c r="AF503" s="88">
        <v>24.298578869047624</v>
      </c>
      <c r="AG503" s="88">
        <v>27144.703179687494</v>
      </c>
      <c r="AH503" s="88">
        <v>55609.514027343743</v>
      </c>
      <c r="AI503" s="88">
        <v>13838.556982421869</v>
      </c>
      <c r="AJ503" s="88">
        <v>79.750435302733877</v>
      </c>
      <c r="AK503" s="88">
        <v>6211.8712890625102</v>
      </c>
      <c r="AL503" s="88">
        <v>24995.033558593761</v>
      </c>
      <c r="AM503" s="88">
        <v>28252.873636140619</v>
      </c>
      <c r="AN503" s="88">
        <v>10986.082812500001</v>
      </c>
      <c r="AO503" s="88">
        <v>47451.915590820339</v>
      </c>
      <c r="AP503" s="88">
        <v>860.35968017578216</v>
      </c>
      <c r="AQ503" s="88">
        <v>50874.975361696917</v>
      </c>
      <c r="AR503" s="88">
        <v>54737.767110351524</v>
      </c>
      <c r="AS503" s="88">
        <v>61817.364019727043</v>
      </c>
      <c r="AT503" s="88">
        <v>17212.018003906254</v>
      </c>
      <c r="AU503" s="88">
        <v>57290.05183398434</v>
      </c>
      <c r="AV503" s="88">
        <v>32819.183226562476</v>
      </c>
      <c r="AW503" s="88">
        <v>4078.4686464843808</v>
      </c>
      <c r="AX503" s="88">
        <v>51581.826745605489</v>
      </c>
      <c r="AY503" s="88">
        <v>52355.892402437465</v>
      </c>
    </row>
    <row r="504" spans="1:51" x14ac:dyDescent="0.25">
      <c r="A504" s="86">
        <v>43517</v>
      </c>
      <c r="B504" s="87">
        <v>23</v>
      </c>
      <c r="C504" s="88">
        <v>33281.648033593767</v>
      </c>
      <c r="D504" s="88">
        <v>43722.441558593717</v>
      </c>
      <c r="E504" s="88">
        <v>18854.438828125014</v>
      </c>
      <c r="F504" s="88">
        <v>56044.506277343731</v>
      </c>
      <c r="G504" s="88">
        <v>42217.741939453124</v>
      </c>
      <c r="H504" s="88">
        <v>6388.2600313593721</v>
      </c>
      <c r="I504" s="88">
        <v>31578.573028335944</v>
      </c>
      <c r="J504" s="88">
        <v>154.03756332397461</v>
      </c>
      <c r="K504" s="88">
        <v>19422.801416015631</v>
      </c>
      <c r="L504" s="88">
        <v>13204.638543945313</v>
      </c>
      <c r="M504" s="88">
        <v>32513.880966593755</v>
      </c>
      <c r="N504" s="88">
        <v>15396.610906249996</v>
      </c>
      <c r="O504" s="88">
        <v>44026.493228515661</v>
      </c>
      <c r="P504" s="88">
        <v>4063.8177148437494</v>
      </c>
      <c r="Q504" s="88">
        <v>32.385717391967773</v>
      </c>
      <c r="R504" s="88">
        <v>2178.8912597656254</v>
      </c>
      <c r="S504" s="88">
        <v>50703.138017578131</v>
      </c>
      <c r="T504" s="88">
        <v>15595.156630859374</v>
      </c>
      <c r="U504" s="88">
        <v>7983.192922851571</v>
      </c>
      <c r="V504" s="88">
        <v>69030.637992187447</v>
      </c>
      <c r="W504" s="88">
        <v>5118.5956054687413</v>
      </c>
      <c r="X504" s="88">
        <v>13967.017356296865</v>
      </c>
      <c r="Y504" s="88">
        <v>22757.338636718752</v>
      </c>
      <c r="Z504" s="88">
        <v>343.0669313598633</v>
      </c>
      <c r="AA504" s="88">
        <v>31249.793140625003</v>
      </c>
      <c r="AB504" s="88">
        <v>22515.474131324412</v>
      </c>
      <c r="AC504" s="88">
        <v>25670.055887413007</v>
      </c>
      <c r="AD504" s="88">
        <v>48045.891246156272</v>
      </c>
      <c r="AE504" s="88">
        <v>12988.064185546869</v>
      </c>
      <c r="AF504" s="88">
        <v>24.298578869047624</v>
      </c>
      <c r="AG504" s="88">
        <v>24842.631035156253</v>
      </c>
      <c r="AH504" s="88">
        <v>53846.31094921875</v>
      </c>
      <c r="AI504" s="88">
        <v>12263.1783203125</v>
      </c>
      <c r="AJ504" s="88">
        <v>81.072249023437905</v>
      </c>
      <c r="AK504" s="88">
        <v>5949.4994775390605</v>
      </c>
      <c r="AL504" s="88">
        <v>24093.148023437487</v>
      </c>
      <c r="AM504" s="88">
        <v>27260.988037937503</v>
      </c>
      <c r="AN504" s="88">
        <v>10780.75898437499</v>
      </c>
      <c r="AO504" s="88">
        <v>45162.398990722664</v>
      </c>
      <c r="AP504" s="88">
        <v>817.30480957031205</v>
      </c>
      <c r="AQ504" s="88">
        <v>45966.736684306277</v>
      </c>
      <c r="AR504" s="88">
        <v>52224.35275195312</v>
      </c>
      <c r="AS504" s="88">
        <v>58831.534555594546</v>
      </c>
      <c r="AT504" s="88">
        <v>16414.811160156278</v>
      </c>
      <c r="AU504" s="88">
        <v>53911.436576171829</v>
      </c>
      <c r="AV504" s="88">
        <v>32062.615804687492</v>
      </c>
      <c r="AW504" s="88">
        <v>3982.5549912109509</v>
      </c>
      <c r="AX504" s="88">
        <v>49665.174160156268</v>
      </c>
      <c r="AY504" s="88">
        <v>47201.94136571882</v>
      </c>
    </row>
    <row r="505" spans="1:51" x14ac:dyDescent="0.25">
      <c r="A505" s="86">
        <v>43517</v>
      </c>
      <c r="B505" s="87">
        <v>24</v>
      </c>
      <c r="C505" s="88">
        <v>30474.903167187491</v>
      </c>
      <c r="D505" s="88">
        <v>40011.340722656249</v>
      </c>
      <c r="E505" s="88">
        <v>16939.559990234375</v>
      </c>
      <c r="F505" s="88">
        <v>50482.467656249995</v>
      </c>
      <c r="G505" s="88">
        <v>38302.224095703146</v>
      </c>
      <c r="H505" s="88">
        <v>6255.5614852499975</v>
      </c>
      <c r="I505" s="88">
        <v>28325.421893777377</v>
      </c>
      <c r="J505" s="88">
        <v>131.95593643188488</v>
      </c>
      <c r="K505" s="88">
        <v>17896.001171874992</v>
      </c>
      <c r="L505" s="88">
        <v>12755.661836914065</v>
      </c>
      <c r="M505" s="88">
        <v>31268.909730374977</v>
      </c>
      <c r="N505" s="88">
        <v>14152.003744140618</v>
      </c>
      <c r="O505" s="88">
        <v>39839.740294921881</v>
      </c>
      <c r="P505" s="88">
        <v>3420.3010322265595</v>
      </c>
      <c r="Q505" s="88">
        <v>32.295853137969971</v>
      </c>
      <c r="R505" s="88">
        <v>2005.1883178710937</v>
      </c>
      <c r="S505" s="88">
        <v>46635.751179687504</v>
      </c>
      <c r="T505" s="88">
        <v>14313.039936523444</v>
      </c>
      <c r="U505" s="88">
        <v>7340.0812373046901</v>
      </c>
      <c r="V505" s="88">
        <v>62031.344015625029</v>
      </c>
      <c r="W505" s="88">
        <v>4883.6324218749896</v>
      </c>
      <c r="X505" s="88">
        <v>13840.824018687559</v>
      </c>
      <c r="Y505" s="88">
        <v>21544.921863281255</v>
      </c>
      <c r="Z505" s="88">
        <v>385.58279785766598</v>
      </c>
      <c r="AA505" s="88">
        <v>27664.884318359389</v>
      </c>
      <c r="AB505" s="88">
        <v>20281.631150855665</v>
      </c>
      <c r="AC505" s="88">
        <v>23538.650986892695</v>
      </c>
      <c r="AD505" s="88">
        <v>43547.299814281243</v>
      </c>
      <c r="AE505" s="88">
        <v>13159.405943359397</v>
      </c>
      <c r="AF505" s="88">
        <v>24.298578869047624</v>
      </c>
      <c r="AG505" s="88">
        <v>22971.874613281252</v>
      </c>
      <c r="AH505" s="88">
        <v>49048.815339843772</v>
      </c>
      <c r="AI505" s="88">
        <v>11170.27475585938</v>
      </c>
      <c r="AJ505" s="88">
        <v>86.770430908202201</v>
      </c>
      <c r="AK505" s="88">
        <v>5492.9744580078104</v>
      </c>
      <c r="AL505" s="88">
        <v>21686.570218749996</v>
      </c>
      <c r="AM505" s="88">
        <v>25379.335705437523</v>
      </c>
      <c r="AN505" s="88">
        <v>10035.722656250002</v>
      </c>
      <c r="AO505" s="88">
        <v>41507.188416992176</v>
      </c>
      <c r="AP505" s="88">
        <v>794.10293579101608</v>
      </c>
      <c r="AQ505" s="88">
        <v>41945.407008876631</v>
      </c>
      <c r="AR505" s="88">
        <v>47628.973353515612</v>
      </c>
      <c r="AS505" s="88">
        <v>53077.488597538715</v>
      </c>
      <c r="AT505" s="88">
        <v>15577.28725390625</v>
      </c>
      <c r="AU505" s="88">
        <v>48761.572859375039</v>
      </c>
      <c r="AV505" s="88">
        <v>29148.064652343735</v>
      </c>
      <c r="AW505" s="88">
        <v>3631.0894833984398</v>
      </c>
      <c r="AX505" s="88">
        <v>45408.158833007823</v>
      </c>
      <c r="AY505" s="88">
        <v>43471.019878671876</v>
      </c>
    </row>
    <row r="506" spans="1:51" x14ac:dyDescent="0.25">
      <c r="A506" s="86">
        <v>43518</v>
      </c>
      <c r="B506" s="87">
        <v>1</v>
      </c>
      <c r="C506" s="88">
        <v>27258.289810546885</v>
      </c>
      <c r="D506" s="88">
        <v>35354.296722656254</v>
      </c>
      <c r="E506" s="88">
        <v>14923.631015625017</v>
      </c>
      <c r="F506" s="88">
        <v>45089.008646484363</v>
      </c>
      <c r="G506" s="88">
        <v>34240.91557617193</v>
      </c>
      <c r="H506" s="88">
        <v>6432.9560432031258</v>
      </c>
      <c r="I506" s="88">
        <v>25575.441577687496</v>
      </c>
      <c r="J506" s="88">
        <v>116.8215732574462</v>
      </c>
      <c r="K506" s="88">
        <v>15899.451391601575</v>
      </c>
      <c r="L506" s="88">
        <v>11944.491715820297</v>
      </c>
      <c r="M506" s="88">
        <v>29819.536975156268</v>
      </c>
      <c r="N506" s="88">
        <v>12828.025601562502</v>
      </c>
      <c r="O506" s="88">
        <v>35374.500461914089</v>
      </c>
      <c r="P506" s="88">
        <v>3194.308021484369</v>
      </c>
      <c r="Q506" s="88">
        <v>31.467718124389659</v>
      </c>
      <c r="R506" s="88">
        <v>1732.4885864257812</v>
      </c>
      <c r="S506" s="88">
        <v>40842.279419921892</v>
      </c>
      <c r="T506" s="88">
        <v>13077.179952148434</v>
      </c>
      <c r="U506" s="88">
        <v>6747.0139785156198</v>
      </c>
      <c r="V506" s="88">
        <v>54195.802097656255</v>
      </c>
      <c r="W506" s="88">
        <v>4344.3160156249987</v>
      </c>
      <c r="X506" s="88">
        <v>12298.376041703134</v>
      </c>
      <c r="Y506" s="88">
        <v>20080.594265625001</v>
      </c>
      <c r="Z506" s="88">
        <v>357.85239807128897</v>
      </c>
      <c r="AA506" s="88">
        <v>24067.388398437495</v>
      </c>
      <c r="AB506" s="88">
        <v>18741.714389136916</v>
      </c>
      <c r="AC506" s="88">
        <v>21389.071929641723</v>
      </c>
      <c r="AD506" s="88">
        <v>37770.53363709378</v>
      </c>
      <c r="AE506" s="88">
        <v>12013.71781054689</v>
      </c>
      <c r="AF506" s="88">
        <v>24.298578869047624</v>
      </c>
      <c r="AG506" s="88">
        <v>20054.536816406246</v>
      </c>
      <c r="AH506" s="88">
        <v>42121.130398437446</v>
      </c>
      <c r="AI506" s="88">
        <v>10008.329931640632</v>
      </c>
      <c r="AJ506" s="88">
        <v>83.591237792968954</v>
      </c>
      <c r="AK506" s="88">
        <v>5210.7010302734398</v>
      </c>
      <c r="AL506" s="88">
        <v>18227.715044921886</v>
      </c>
      <c r="AM506" s="88">
        <v>22572.688729406258</v>
      </c>
      <c r="AN506" s="88">
        <v>9119.8343261718801</v>
      </c>
      <c r="AO506" s="88">
        <v>36449.533041015588</v>
      </c>
      <c r="AP506" s="88">
        <v>786.31237792968705</v>
      </c>
      <c r="AQ506" s="88">
        <v>37762.151156939093</v>
      </c>
      <c r="AR506" s="88">
        <v>42057.819208984351</v>
      </c>
      <c r="AS506" s="88">
        <v>45803.454031416768</v>
      </c>
      <c r="AT506" s="88">
        <v>14809.465101562493</v>
      </c>
      <c r="AU506" s="88">
        <v>43272.014457031248</v>
      </c>
      <c r="AV506" s="88">
        <v>25366.203613281257</v>
      </c>
      <c r="AW506" s="88">
        <v>3105.1556230468782</v>
      </c>
      <c r="AX506" s="88">
        <v>38780.623870849588</v>
      </c>
      <c r="AY506" s="88">
        <v>39904.749312218803</v>
      </c>
    </row>
    <row r="507" spans="1:51" x14ac:dyDescent="0.25">
      <c r="A507" s="86">
        <v>43518</v>
      </c>
      <c r="B507" s="87">
        <v>2</v>
      </c>
      <c r="C507" s="88">
        <v>25130.502805468768</v>
      </c>
      <c r="D507" s="88">
        <v>31274.989792968772</v>
      </c>
      <c r="E507" s="88">
        <v>13185.2958203125</v>
      </c>
      <c r="F507" s="88">
        <v>40896.89557812499</v>
      </c>
      <c r="G507" s="88">
        <v>30325.208800781238</v>
      </c>
      <c r="H507" s="88">
        <v>6079.282884625014</v>
      </c>
      <c r="I507" s="88">
        <v>23343.674865292953</v>
      </c>
      <c r="J507" s="88">
        <v>97.422372817993207</v>
      </c>
      <c r="K507" s="88">
        <v>13694.060327148462</v>
      </c>
      <c r="L507" s="88">
        <v>11176.859667968751</v>
      </c>
      <c r="M507" s="88">
        <v>27941.166247875</v>
      </c>
      <c r="N507" s="88">
        <v>11841.665101562501</v>
      </c>
      <c r="O507" s="88">
        <v>32331.813116210906</v>
      </c>
      <c r="P507" s="88">
        <v>2839.0702001953114</v>
      </c>
      <c r="Q507" s="88">
        <v>31.33295917510987</v>
      </c>
      <c r="R507" s="88">
        <v>1480.7177795410153</v>
      </c>
      <c r="S507" s="88">
        <v>35189.164423828108</v>
      </c>
      <c r="T507" s="88">
        <v>11967.037031250013</v>
      </c>
      <c r="U507" s="88">
        <v>6127.6143339843602</v>
      </c>
      <c r="V507" s="88">
        <v>47288.831734374995</v>
      </c>
      <c r="W507" s="88">
        <v>3970.8538085937494</v>
      </c>
      <c r="X507" s="88">
        <v>11330.409313296839</v>
      </c>
      <c r="Y507" s="88">
        <v>18386.8415078125</v>
      </c>
      <c r="Z507" s="88">
        <v>316.00599715576186</v>
      </c>
      <c r="AA507" s="88">
        <v>21238.366536132809</v>
      </c>
      <c r="AB507" s="88">
        <v>17420.96175046503</v>
      </c>
      <c r="AC507" s="88">
        <v>19399.552095687875</v>
      </c>
      <c r="AD507" s="88">
        <v>32361.66342043753</v>
      </c>
      <c r="AE507" s="88">
        <v>11415.414621093752</v>
      </c>
      <c r="AF507" s="88">
        <v>24.298578869047624</v>
      </c>
      <c r="AG507" s="88">
        <v>16801.985843749997</v>
      </c>
      <c r="AH507" s="88">
        <v>36306.913847656229</v>
      </c>
      <c r="AI507" s="88">
        <v>8981.2418945312493</v>
      </c>
      <c r="AJ507" s="88">
        <v>79.364148437501001</v>
      </c>
      <c r="AK507" s="88">
        <v>4982.6089648437592</v>
      </c>
      <c r="AL507" s="88">
        <v>15272.213702148469</v>
      </c>
      <c r="AM507" s="88">
        <v>19850.034973546903</v>
      </c>
      <c r="AN507" s="88">
        <v>8390.2596679687522</v>
      </c>
      <c r="AO507" s="88">
        <v>31950.500018554696</v>
      </c>
      <c r="AP507" s="88">
        <v>771.85134887695312</v>
      </c>
      <c r="AQ507" s="88">
        <v>35104.74194813444</v>
      </c>
      <c r="AR507" s="88">
        <v>37498.829433593783</v>
      </c>
      <c r="AS507" s="88">
        <v>39143.404439434511</v>
      </c>
      <c r="AT507" s="88">
        <v>13465.028355468743</v>
      </c>
      <c r="AU507" s="88">
        <v>38637.914888671883</v>
      </c>
      <c r="AV507" s="88">
        <v>21981.487023437508</v>
      </c>
      <c r="AW507" s="88">
        <v>2573.4373535156246</v>
      </c>
      <c r="AX507" s="88">
        <v>33021.033757324221</v>
      </c>
      <c r="AY507" s="88">
        <v>37397.683508468821</v>
      </c>
    </row>
    <row r="508" spans="1:51" x14ac:dyDescent="0.25">
      <c r="A508" s="86">
        <v>43518</v>
      </c>
      <c r="B508" s="87">
        <v>3</v>
      </c>
      <c r="C508" s="88">
        <v>24116.631856640674</v>
      </c>
      <c r="D508" s="88">
        <v>28824.031988281258</v>
      </c>
      <c r="E508" s="88">
        <v>12126.665107421875</v>
      </c>
      <c r="F508" s="88">
        <v>38480.054640625021</v>
      </c>
      <c r="G508" s="88">
        <v>27829.154082031229</v>
      </c>
      <c r="H508" s="88">
        <v>5777.2710432656168</v>
      </c>
      <c r="I508" s="88">
        <v>22201.461736886711</v>
      </c>
      <c r="J508" s="88">
        <v>97.458555221557603</v>
      </c>
      <c r="K508" s="88">
        <v>12670.314550781264</v>
      </c>
      <c r="L508" s="88">
        <v>10842.317262695311</v>
      </c>
      <c r="M508" s="88">
        <v>27084.025416421908</v>
      </c>
      <c r="N508" s="88">
        <v>11120.811396484367</v>
      </c>
      <c r="O508" s="88">
        <v>30676.052862304696</v>
      </c>
      <c r="P508" s="88">
        <v>2702.0503154296798</v>
      </c>
      <c r="Q508" s="88">
        <v>30.446000576019291</v>
      </c>
      <c r="R508" s="88">
        <v>1334.0402221679692</v>
      </c>
      <c r="S508" s="88">
        <v>31757.357557617197</v>
      </c>
      <c r="T508" s="88">
        <v>11387.079592773433</v>
      </c>
      <c r="U508" s="88">
        <v>5729.4835878906306</v>
      </c>
      <c r="V508" s="88">
        <v>42960.917576171843</v>
      </c>
      <c r="W508" s="88">
        <v>3860.4977539062406</v>
      </c>
      <c r="X508" s="88">
        <v>10298.849277640649</v>
      </c>
      <c r="Y508" s="88">
        <v>17705.981683593753</v>
      </c>
      <c r="Z508" s="88">
        <v>346.7986886047363</v>
      </c>
      <c r="AA508" s="88">
        <v>19745.535144531266</v>
      </c>
      <c r="AB508" s="88">
        <v>16634.716859839988</v>
      </c>
      <c r="AC508" s="88">
        <v>18520.183752250658</v>
      </c>
      <c r="AD508" s="88">
        <v>29196.392004062494</v>
      </c>
      <c r="AE508" s="88">
        <v>10736.856677734373</v>
      </c>
      <c r="AF508" s="88">
        <v>24.298578869047624</v>
      </c>
      <c r="AG508" s="88">
        <v>14953.312792968749</v>
      </c>
      <c r="AH508" s="88">
        <v>32217.672136718764</v>
      </c>
      <c r="AI508" s="88">
        <v>8274.5407226562384</v>
      </c>
      <c r="AJ508" s="88">
        <v>79.228675048829061</v>
      </c>
      <c r="AK508" s="88">
        <v>4791.0181542968694</v>
      </c>
      <c r="AL508" s="88">
        <v>13664.814062500012</v>
      </c>
      <c r="AM508" s="88">
        <v>18330.379183296878</v>
      </c>
      <c r="AN508" s="88">
        <v>7884.6533203125118</v>
      </c>
      <c r="AO508" s="88">
        <v>29212.342259277346</v>
      </c>
      <c r="AP508" s="88">
        <v>776.02795410156295</v>
      </c>
      <c r="AQ508" s="88">
        <v>33454.305113360992</v>
      </c>
      <c r="AR508" s="88">
        <v>34298.503314453126</v>
      </c>
      <c r="AS508" s="88">
        <v>35485.993711534233</v>
      </c>
      <c r="AT508" s="88">
        <v>12860.467371093773</v>
      </c>
      <c r="AU508" s="88">
        <v>36320.782156249996</v>
      </c>
      <c r="AV508" s="88">
        <v>20006.615761718778</v>
      </c>
      <c r="AW508" s="88">
        <v>2271.9164335937503</v>
      </c>
      <c r="AX508" s="88">
        <v>29268.727392578123</v>
      </c>
      <c r="AY508" s="88">
        <v>35925.788404796891</v>
      </c>
    </row>
    <row r="509" spans="1:51" x14ac:dyDescent="0.25">
      <c r="A509" s="86">
        <v>43518</v>
      </c>
      <c r="B509" s="87">
        <v>4</v>
      </c>
      <c r="C509" s="88">
        <v>23500.674352343794</v>
      </c>
      <c r="D509" s="88">
        <v>27782.208988281222</v>
      </c>
      <c r="E509" s="88">
        <v>11533.751362304693</v>
      </c>
      <c r="F509" s="88">
        <v>37085.986521484418</v>
      </c>
      <c r="G509" s="88">
        <v>26401.852048828117</v>
      </c>
      <c r="H509" s="88">
        <v>5745.8118095937425</v>
      </c>
      <c r="I509" s="88">
        <v>21606.436782890651</v>
      </c>
      <c r="J509" s="88">
        <v>87.085630416870103</v>
      </c>
      <c r="K509" s="88">
        <v>11926.211328125002</v>
      </c>
      <c r="L509" s="88">
        <v>10940.08633984377</v>
      </c>
      <c r="M509" s="88">
        <v>26226.232210156242</v>
      </c>
      <c r="N509" s="88">
        <v>10397.108343749989</v>
      </c>
      <c r="O509" s="88">
        <v>29768.371180664079</v>
      </c>
      <c r="P509" s="88">
        <v>2440.0903691406197</v>
      </c>
      <c r="Q509" s="88">
        <v>29.690430641174309</v>
      </c>
      <c r="R509" s="88">
        <v>1243.6333984375001</v>
      </c>
      <c r="S509" s="88">
        <v>29668.071576171875</v>
      </c>
      <c r="T509" s="88">
        <v>11132.416415039061</v>
      </c>
      <c r="U509" s="88">
        <v>5558.1378437500098</v>
      </c>
      <c r="V509" s="88">
        <v>40684.880960937517</v>
      </c>
      <c r="W509" s="88">
        <v>3869.0625488281307</v>
      </c>
      <c r="X509" s="88">
        <v>9299.2201736718871</v>
      </c>
      <c r="Y509" s="88">
        <v>18023.345554687501</v>
      </c>
      <c r="Z509" s="88">
        <v>340.39339110717771</v>
      </c>
      <c r="AA509" s="88">
        <v>18408.383549804701</v>
      </c>
      <c r="AB509" s="88">
        <v>16361.259443824423</v>
      </c>
      <c r="AC509" s="88">
        <v>17821.49279228213</v>
      </c>
      <c r="AD509" s="88">
        <v>27404.754215437479</v>
      </c>
      <c r="AE509" s="88">
        <v>10009.855406250015</v>
      </c>
      <c r="AF509" s="88">
        <v>24.298578869047624</v>
      </c>
      <c r="AG509" s="88">
        <v>14332.160808593753</v>
      </c>
      <c r="AH509" s="88">
        <v>30106.102660156248</v>
      </c>
      <c r="AI509" s="88">
        <v>8012.9913574218699</v>
      </c>
      <c r="AJ509" s="88">
        <v>79.088004882812996</v>
      </c>
      <c r="AK509" s="88">
        <v>4879.0146289062495</v>
      </c>
      <c r="AL509" s="88">
        <v>12513.995311523462</v>
      </c>
      <c r="AM509" s="88">
        <v>17611.938082859364</v>
      </c>
      <c r="AN509" s="88">
        <v>7572.3590332031308</v>
      </c>
      <c r="AO509" s="88">
        <v>27625.444338378951</v>
      </c>
      <c r="AP509" s="88">
        <v>722.9843292236319</v>
      </c>
      <c r="AQ509" s="88">
        <v>32629.379571087571</v>
      </c>
      <c r="AR509" s="88">
        <v>32937.962461914081</v>
      </c>
      <c r="AS509" s="88">
        <v>33074.144146947372</v>
      </c>
      <c r="AT509" s="88">
        <v>12609.143484374985</v>
      </c>
      <c r="AU509" s="88">
        <v>34588.788009765653</v>
      </c>
      <c r="AV509" s="88">
        <v>18915.788410156259</v>
      </c>
      <c r="AW509" s="88">
        <v>2092.6852910156254</v>
      </c>
      <c r="AX509" s="88">
        <v>27172.24832519532</v>
      </c>
      <c r="AY509" s="88">
        <v>35249.522979218775</v>
      </c>
    </row>
    <row r="510" spans="1:51" x14ac:dyDescent="0.25">
      <c r="A510" s="86">
        <v>43518</v>
      </c>
      <c r="B510" s="87">
        <v>5</v>
      </c>
      <c r="C510" s="88">
        <v>23079.794821874992</v>
      </c>
      <c r="D510" s="88">
        <v>27273.568587890622</v>
      </c>
      <c r="E510" s="88">
        <v>11239.64486816405</v>
      </c>
      <c r="F510" s="88">
        <v>36387.456644531252</v>
      </c>
      <c r="G510" s="88">
        <v>25568.441513671823</v>
      </c>
      <c r="H510" s="88">
        <v>6194.3166160156352</v>
      </c>
      <c r="I510" s="88">
        <v>21356.694168632792</v>
      </c>
      <c r="J510" s="88">
        <v>81.205821990966797</v>
      </c>
      <c r="K510" s="88">
        <v>12050.857202148431</v>
      </c>
      <c r="L510" s="88">
        <v>10855.058332031254</v>
      </c>
      <c r="M510" s="88">
        <v>25876.292770500018</v>
      </c>
      <c r="N510" s="88">
        <v>10228.630003906248</v>
      </c>
      <c r="O510" s="88">
        <v>29494.949200195319</v>
      </c>
      <c r="P510" s="88">
        <v>2460.9378867187506</v>
      </c>
      <c r="Q510" s="88">
        <v>29.691481590271</v>
      </c>
      <c r="R510" s="88">
        <v>1199.1052001953119</v>
      </c>
      <c r="S510" s="88">
        <v>28721.873481445306</v>
      </c>
      <c r="T510" s="88">
        <v>10979.569583007811</v>
      </c>
      <c r="U510" s="88">
        <v>5445.309541992181</v>
      </c>
      <c r="V510" s="88">
        <v>39345.458328125009</v>
      </c>
      <c r="W510" s="88">
        <v>3651.7294433593688</v>
      </c>
      <c r="X510" s="88">
        <v>9497.7909699531447</v>
      </c>
      <c r="Y510" s="88">
        <v>17812.909523437498</v>
      </c>
      <c r="Z510" s="88">
        <v>328.90150702514649</v>
      </c>
      <c r="AA510" s="88">
        <v>18072.310765625007</v>
      </c>
      <c r="AB510" s="88">
        <v>16486.079439918154</v>
      </c>
      <c r="AC510" s="88">
        <v>17462.111115837091</v>
      </c>
      <c r="AD510" s="88">
        <v>26612.26889571872</v>
      </c>
      <c r="AE510" s="88">
        <v>9929.0485781250063</v>
      </c>
      <c r="AF510" s="88">
        <v>24.298578869047624</v>
      </c>
      <c r="AG510" s="88">
        <v>13493.305488281247</v>
      </c>
      <c r="AH510" s="88">
        <v>28952.961390625005</v>
      </c>
      <c r="AI510" s="88">
        <v>7706.5831542968799</v>
      </c>
      <c r="AJ510" s="88">
        <v>78.918923828124193</v>
      </c>
      <c r="AK510" s="88">
        <v>4791.0491992187508</v>
      </c>
      <c r="AL510" s="88">
        <v>11834.988814453127</v>
      </c>
      <c r="AM510" s="88">
        <v>16827.904256640639</v>
      </c>
      <c r="AN510" s="88">
        <v>7724.6381835937491</v>
      </c>
      <c r="AO510" s="88">
        <v>26557.19917773439</v>
      </c>
      <c r="AP510" s="88">
        <v>642.93232727050895</v>
      </c>
      <c r="AQ510" s="88">
        <v>31934.428667376615</v>
      </c>
      <c r="AR510" s="88">
        <v>32092.515301757812</v>
      </c>
      <c r="AS510" s="88">
        <v>32102.087576598744</v>
      </c>
      <c r="AT510" s="88">
        <v>12530.659679687476</v>
      </c>
      <c r="AU510" s="88">
        <v>33931.121529296892</v>
      </c>
      <c r="AV510" s="88">
        <v>18418.475511718763</v>
      </c>
      <c r="AW510" s="88">
        <v>2003.7372858734184</v>
      </c>
      <c r="AX510" s="88">
        <v>26429.134635009759</v>
      </c>
      <c r="AY510" s="88">
        <v>34635.596473843761</v>
      </c>
    </row>
    <row r="511" spans="1:51" x14ac:dyDescent="0.25">
      <c r="A511" s="86">
        <v>43518</v>
      </c>
      <c r="B511" s="87">
        <v>6</v>
      </c>
      <c r="C511" s="88">
        <v>23211.69105898439</v>
      </c>
      <c r="D511" s="88">
        <v>27527.315230468757</v>
      </c>
      <c r="E511" s="88">
        <v>11356.048017578136</v>
      </c>
      <c r="F511" s="88">
        <v>36436.193832031255</v>
      </c>
      <c r="G511" s="88">
        <v>25855.86999804691</v>
      </c>
      <c r="H511" s="88">
        <v>5998.3233107968717</v>
      </c>
      <c r="I511" s="88">
        <v>21782.226140890602</v>
      </c>
      <c r="J511" s="88">
        <v>83.861114501953196</v>
      </c>
      <c r="K511" s="88">
        <v>12243.546557617194</v>
      </c>
      <c r="L511" s="88">
        <v>10938.591938476577</v>
      </c>
      <c r="M511" s="88">
        <v>25850.508543625012</v>
      </c>
      <c r="N511" s="88">
        <v>10198.92895117188</v>
      </c>
      <c r="O511" s="88">
        <v>30125.369648437507</v>
      </c>
      <c r="P511" s="88">
        <v>2901.1217060546819</v>
      </c>
      <c r="Q511" s="88">
        <v>29.395976066589348</v>
      </c>
      <c r="R511" s="88">
        <v>1197.3376831054677</v>
      </c>
      <c r="S511" s="88">
        <v>28859.008684570312</v>
      </c>
      <c r="T511" s="88">
        <v>10947.335548828136</v>
      </c>
      <c r="U511" s="88">
        <v>5445.5910781249995</v>
      </c>
      <c r="V511" s="88">
        <v>39555.364656250014</v>
      </c>
      <c r="W511" s="88">
        <v>3531.2048828124894</v>
      </c>
      <c r="X511" s="88">
        <v>9831.0028746093958</v>
      </c>
      <c r="Y511" s="88">
        <v>17590.730378906257</v>
      </c>
      <c r="Z511" s="88">
        <v>369.20024829711917</v>
      </c>
      <c r="AA511" s="88">
        <v>18293.654213867168</v>
      </c>
      <c r="AB511" s="88">
        <v>17042.025859840032</v>
      </c>
      <c r="AC511" s="88">
        <v>17436.185956069938</v>
      </c>
      <c r="AD511" s="88">
        <v>26838.366804343746</v>
      </c>
      <c r="AE511" s="88">
        <v>10258.86874804688</v>
      </c>
      <c r="AF511" s="88">
        <v>24.298578869047624</v>
      </c>
      <c r="AG511" s="88">
        <v>13969.411351562505</v>
      </c>
      <c r="AH511" s="88">
        <v>29282.113828124995</v>
      </c>
      <c r="AI511" s="88">
        <v>7856.1192626953116</v>
      </c>
      <c r="AJ511" s="88">
        <v>71.1824819335949</v>
      </c>
      <c r="AK511" s="88">
        <v>4772.0009863281193</v>
      </c>
      <c r="AL511" s="88">
        <v>12079.300635742176</v>
      </c>
      <c r="AM511" s="88">
        <v>16646.87270146875</v>
      </c>
      <c r="AN511" s="88">
        <v>7639.8656250000022</v>
      </c>
      <c r="AO511" s="88">
        <v>26805.330505371097</v>
      </c>
      <c r="AP511" s="88">
        <v>694.93591308593795</v>
      </c>
      <c r="AQ511" s="88">
        <v>31771.348147321929</v>
      </c>
      <c r="AR511" s="88">
        <v>32077.520866699218</v>
      </c>
      <c r="AS511" s="88">
        <v>32428.589348758313</v>
      </c>
      <c r="AT511" s="88">
        <v>12721.123023437525</v>
      </c>
      <c r="AU511" s="88">
        <v>34094.09213085939</v>
      </c>
      <c r="AV511" s="88">
        <v>18368.155710937492</v>
      </c>
      <c r="AW511" s="88">
        <v>2078.2336240234404</v>
      </c>
      <c r="AX511" s="88">
        <v>26678.566837158203</v>
      </c>
      <c r="AY511" s="88">
        <v>35161.080627546879</v>
      </c>
    </row>
    <row r="512" spans="1:51" x14ac:dyDescent="0.25">
      <c r="A512" s="86">
        <v>43518</v>
      </c>
      <c r="B512" s="87">
        <v>7</v>
      </c>
      <c r="C512" s="88">
        <v>25432.405860937513</v>
      </c>
      <c r="D512" s="88">
        <v>30058.701179687501</v>
      </c>
      <c r="E512" s="88">
        <v>12104.374428710946</v>
      </c>
      <c r="F512" s="88">
        <v>39499.105222656268</v>
      </c>
      <c r="G512" s="88">
        <v>27729.761232421879</v>
      </c>
      <c r="H512" s="88">
        <v>6218.5404871874889</v>
      </c>
      <c r="I512" s="88">
        <v>24607.798033218754</v>
      </c>
      <c r="J512" s="88">
        <v>89.915357589721594</v>
      </c>
      <c r="K512" s="88">
        <v>12823.248559570327</v>
      </c>
      <c r="L512" s="88">
        <v>10866.727114257803</v>
      </c>
      <c r="M512" s="88">
        <v>26784.515388484353</v>
      </c>
      <c r="N512" s="88">
        <v>10575.205072265633</v>
      </c>
      <c r="O512" s="88">
        <v>33050.27836816405</v>
      </c>
      <c r="P512" s="88">
        <v>3769.2961152343696</v>
      </c>
      <c r="Q512" s="88">
        <v>29.47225046157838</v>
      </c>
      <c r="R512" s="88">
        <v>1306.3909301757812</v>
      </c>
      <c r="S512" s="88">
        <v>30990.427589843759</v>
      </c>
      <c r="T512" s="88">
        <v>11611.94601757813</v>
      </c>
      <c r="U512" s="88">
        <v>5764.88988574218</v>
      </c>
      <c r="V512" s="88">
        <v>42532.294614140606</v>
      </c>
      <c r="W512" s="88">
        <v>3678.1114746093804</v>
      </c>
      <c r="X512" s="88">
        <v>10225.218075812496</v>
      </c>
      <c r="Y512" s="88">
        <v>18387.734406249994</v>
      </c>
      <c r="Z512" s="88">
        <v>330.79778280029291</v>
      </c>
      <c r="AA512" s="88">
        <v>20113.906868164057</v>
      </c>
      <c r="AB512" s="88">
        <v>19856.842855933777</v>
      </c>
      <c r="AC512" s="88">
        <v>18563.749681510923</v>
      </c>
      <c r="AD512" s="88">
        <v>28761.431231218743</v>
      </c>
      <c r="AE512" s="88">
        <v>10445.676270507822</v>
      </c>
      <c r="AF512" s="88">
        <v>24.298578869047624</v>
      </c>
      <c r="AG512" s="88">
        <v>15360.50323046875</v>
      </c>
      <c r="AH512" s="88">
        <v>31219.104718750026</v>
      </c>
      <c r="AI512" s="88">
        <v>8476.7493164062398</v>
      </c>
      <c r="AJ512" s="88">
        <v>73.330560302735009</v>
      </c>
      <c r="AK512" s="88">
        <v>5000.2461230468689</v>
      </c>
      <c r="AL512" s="88">
        <v>12946.38709472656</v>
      </c>
      <c r="AM512" s="88">
        <v>17953.810981218736</v>
      </c>
      <c r="AN512" s="88">
        <v>7770.1697753906201</v>
      </c>
      <c r="AO512" s="88">
        <v>29035.327298828124</v>
      </c>
      <c r="AP512" s="88">
        <v>727.39649963379009</v>
      </c>
      <c r="AQ512" s="88">
        <v>34996.721839064136</v>
      </c>
      <c r="AR512" s="88">
        <v>34983.019077148463</v>
      </c>
      <c r="AS512" s="88">
        <v>35329.209629003934</v>
      </c>
      <c r="AT512" s="88">
        <v>13346.487937500002</v>
      </c>
      <c r="AU512" s="88">
        <v>36868.186570312537</v>
      </c>
      <c r="AV512" s="88">
        <v>19731.893941406233</v>
      </c>
      <c r="AW512" s="88">
        <v>2215.4719462890703</v>
      </c>
      <c r="AX512" s="88">
        <v>28547.215784912107</v>
      </c>
      <c r="AY512" s="88">
        <v>39024.163160984353</v>
      </c>
    </row>
    <row r="513" spans="1:51" x14ac:dyDescent="0.25">
      <c r="A513" s="86">
        <v>43518</v>
      </c>
      <c r="B513" s="87">
        <v>8</v>
      </c>
      <c r="C513" s="88">
        <v>29377.558979687466</v>
      </c>
      <c r="D513" s="88">
        <v>32220.424937500004</v>
      </c>
      <c r="E513" s="88">
        <v>13050.164648437487</v>
      </c>
      <c r="F513" s="88">
        <v>46427.10064453126</v>
      </c>
      <c r="G513" s="88">
        <v>29944.029037107171</v>
      </c>
      <c r="H513" s="88">
        <v>6615.0380602968708</v>
      </c>
      <c r="I513" s="88">
        <v>29953.196801582031</v>
      </c>
      <c r="J513" s="88">
        <v>98.92472076416</v>
      </c>
      <c r="K513" s="88">
        <v>14127.849291992185</v>
      </c>
      <c r="L513" s="88">
        <v>11907.578194335923</v>
      </c>
      <c r="M513" s="88">
        <v>29249.006251609389</v>
      </c>
      <c r="N513" s="88">
        <v>10801.96848242188</v>
      </c>
      <c r="O513" s="88">
        <v>38981.865613281232</v>
      </c>
      <c r="P513" s="88">
        <v>2886.4183486162628</v>
      </c>
      <c r="Q513" s="88">
        <v>30.200263977050781</v>
      </c>
      <c r="R513" s="88">
        <v>1259.4096740722662</v>
      </c>
      <c r="S513" s="88">
        <v>32125.961388671916</v>
      </c>
      <c r="T513" s="88">
        <v>11716.504585937488</v>
      </c>
      <c r="U513" s="88">
        <v>5708.6720908202997</v>
      </c>
      <c r="V513" s="88">
        <v>44895.627647578141</v>
      </c>
      <c r="W513" s="88">
        <v>4050.9067382812509</v>
      </c>
      <c r="X513" s="88">
        <v>12041.815245953136</v>
      </c>
      <c r="Y513" s="88">
        <v>19732.837828124997</v>
      </c>
      <c r="Z513" s="88">
        <v>328.61854600830083</v>
      </c>
      <c r="AA513" s="88">
        <v>22457.246061523452</v>
      </c>
      <c r="AB513" s="88">
        <v>26112.884119605696</v>
      </c>
      <c r="AC513" s="88">
        <v>19759.748642776503</v>
      </c>
      <c r="AD513" s="88">
        <v>30202.744548656265</v>
      </c>
      <c r="AE513" s="88">
        <v>11014.954259765622</v>
      </c>
      <c r="AF513" s="88">
        <v>24.298578869047624</v>
      </c>
      <c r="AG513" s="88">
        <v>17630.265121093751</v>
      </c>
      <c r="AH513" s="88">
        <v>31724.334062499973</v>
      </c>
      <c r="AI513" s="88">
        <v>9325.2512695312489</v>
      </c>
      <c r="AJ513" s="88">
        <v>115.25143872070299</v>
      </c>
      <c r="AK513" s="88">
        <v>5227.6302656211956</v>
      </c>
      <c r="AL513" s="88">
        <v>13192.027316406251</v>
      </c>
      <c r="AM513" s="88">
        <v>18350.179190343766</v>
      </c>
      <c r="AN513" s="88">
        <v>7603.0834472656088</v>
      </c>
      <c r="AO513" s="88">
        <v>32018.500722656259</v>
      </c>
      <c r="AP513" s="88">
        <v>735.2523956298819</v>
      </c>
      <c r="AQ513" s="88">
        <v>43337.138259400082</v>
      </c>
      <c r="AR513" s="88">
        <v>39699.218975585929</v>
      </c>
      <c r="AS513" s="88">
        <v>37658.959563718658</v>
      </c>
      <c r="AT513" s="88">
        <v>14661.01685156251</v>
      </c>
      <c r="AU513" s="88">
        <v>41891.16826171882</v>
      </c>
      <c r="AV513" s="88">
        <v>19499.180847656251</v>
      </c>
      <c r="AW513" s="88">
        <v>2074.0866943359401</v>
      </c>
      <c r="AX513" s="88">
        <v>28232.529310302736</v>
      </c>
      <c r="AY513" s="88">
        <v>50592.000347468667</v>
      </c>
    </row>
    <row r="514" spans="1:51" x14ac:dyDescent="0.25">
      <c r="A514" s="86">
        <v>43518</v>
      </c>
      <c r="B514" s="87">
        <v>9</v>
      </c>
      <c r="C514" s="88">
        <v>33802.655703125041</v>
      </c>
      <c r="D514" s="88">
        <v>36487.843925781257</v>
      </c>
      <c r="E514" s="88">
        <v>14069.455263671887</v>
      </c>
      <c r="F514" s="88">
        <v>52585.837144531266</v>
      </c>
      <c r="G514" s="88">
        <v>36114.43888686908</v>
      </c>
      <c r="H514" s="88">
        <v>8716.5646574374969</v>
      </c>
      <c r="I514" s="88">
        <v>35759.062728433593</v>
      </c>
      <c r="J514" s="88">
        <v>114.0897674560546</v>
      </c>
      <c r="K514" s="88">
        <v>16792.484521484374</v>
      </c>
      <c r="L514" s="88">
        <v>14505.590083007808</v>
      </c>
      <c r="M514" s="88">
        <v>34423.233714156253</v>
      </c>
      <c r="N514" s="88">
        <v>11205.67238671875</v>
      </c>
      <c r="O514" s="88">
        <v>44705.452486328126</v>
      </c>
      <c r="P514" s="88">
        <v>2912.0715318719926</v>
      </c>
      <c r="Q514" s="88">
        <v>31.192476272583008</v>
      </c>
      <c r="R514" s="88">
        <v>1302.4495666503919</v>
      </c>
      <c r="S514" s="88">
        <v>35610.645644531258</v>
      </c>
      <c r="T514" s="88">
        <v>12355.958959960935</v>
      </c>
      <c r="U514" s="88">
        <v>5563.4944746093697</v>
      </c>
      <c r="V514" s="88">
        <v>46639.358371953153</v>
      </c>
      <c r="W514" s="88">
        <v>4874.8677490234404</v>
      </c>
      <c r="X514" s="88">
        <v>15532.607810921887</v>
      </c>
      <c r="Y514" s="88">
        <v>22406.125789062502</v>
      </c>
      <c r="Z514" s="88">
        <v>328.92934320678717</v>
      </c>
      <c r="AA514" s="88">
        <v>25738.973869140667</v>
      </c>
      <c r="AB514" s="88">
        <v>33296.385232886882</v>
      </c>
      <c r="AC514" s="88">
        <v>21553.697152587894</v>
      </c>
      <c r="AD514" s="88">
        <v>30912.152258312504</v>
      </c>
      <c r="AE514" s="88">
        <v>12321.758902343779</v>
      </c>
      <c r="AF514" s="88">
        <v>24.298578869047624</v>
      </c>
      <c r="AG514" s="88">
        <v>19573.997066406253</v>
      </c>
      <c r="AH514" s="88">
        <v>31519.363816406265</v>
      </c>
      <c r="AI514" s="88">
        <v>10833.172021484368</v>
      </c>
      <c r="AJ514" s="88">
        <v>155.08058227538999</v>
      </c>
      <c r="AK514" s="88">
        <v>5848.9392209743446</v>
      </c>
      <c r="AL514" s="88">
        <v>13273.438463867178</v>
      </c>
      <c r="AM514" s="88">
        <v>20251.693488125002</v>
      </c>
      <c r="AN514" s="88">
        <v>7588.4773437500098</v>
      </c>
      <c r="AO514" s="88">
        <v>37309.683632812492</v>
      </c>
      <c r="AP514" s="88">
        <v>799.27909851074196</v>
      </c>
      <c r="AQ514" s="88">
        <v>54097.026592228147</v>
      </c>
      <c r="AR514" s="88">
        <v>47029.103407226532</v>
      </c>
      <c r="AS514" s="88">
        <v>40249.689792150224</v>
      </c>
      <c r="AT514" s="88">
        <v>16451.857343749984</v>
      </c>
      <c r="AU514" s="88">
        <v>46600.290314453101</v>
      </c>
      <c r="AV514" s="88">
        <v>20221.926757812511</v>
      </c>
      <c r="AW514" s="88">
        <v>1914.8497080078205</v>
      </c>
      <c r="AX514" s="88">
        <v>29241.386260986324</v>
      </c>
      <c r="AY514" s="88">
        <v>62962.174894812539</v>
      </c>
    </row>
    <row r="515" spans="1:51" x14ac:dyDescent="0.25">
      <c r="A515" s="86">
        <v>43518</v>
      </c>
      <c r="B515" s="87">
        <v>10</v>
      </c>
      <c r="C515" s="88">
        <v>38222.648892968704</v>
      </c>
      <c r="D515" s="88">
        <v>40394.951574218743</v>
      </c>
      <c r="E515" s="88">
        <v>15762.298271484382</v>
      </c>
      <c r="F515" s="88">
        <v>57685.12595703129</v>
      </c>
      <c r="G515" s="88">
        <v>41336.999915699773</v>
      </c>
      <c r="H515" s="88">
        <v>10090.525287624996</v>
      </c>
      <c r="I515" s="88">
        <v>40864.922016804681</v>
      </c>
      <c r="J515" s="88">
        <v>133.85036468505859</v>
      </c>
      <c r="K515" s="88">
        <v>18651.451367187517</v>
      </c>
      <c r="L515" s="88">
        <v>16367.197888671917</v>
      </c>
      <c r="M515" s="88">
        <v>38298.230012937507</v>
      </c>
      <c r="N515" s="88">
        <v>12414.359173828117</v>
      </c>
      <c r="O515" s="88">
        <v>49307.984847656233</v>
      </c>
      <c r="P515" s="88">
        <v>3434.7797105403952</v>
      </c>
      <c r="Q515" s="88">
        <v>31.024333477020267</v>
      </c>
      <c r="R515" s="88">
        <v>1440.2800903320308</v>
      </c>
      <c r="S515" s="88">
        <v>39464.391623046889</v>
      </c>
      <c r="T515" s="88">
        <v>14225.329462890631</v>
      </c>
      <c r="U515" s="88">
        <v>6247.2525996093591</v>
      </c>
      <c r="V515" s="88">
        <v>50935.899597343756</v>
      </c>
      <c r="W515" s="88">
        <v>5556.7692382812611</v>
      </c>
      <c r="X515" s="88">
        <v>18203.965637578087</v>
      </c>
      <c r="Y515" s="88">
        <v>24415.40476171875</v>
      </c>
      <c r="Z515" s="88">
        <v>372.83721101684569</v>
      </c>
      <c r="AA515" s="88">
        <v>28684.472951171829</v>
      </c>
      <c r="AB515" s="88">
        <v>37889.003205543122</v>
      </c>
      <c r="AC515" s="88">
        <v>24078.174942039503</v>
      </c>
      <c r="AD515" s="88">
        <v>33832.132430843798</v>
      </c>
      <c r="AE515" s="88">
        <v>13012.493800781253</v>
      </c>
      <c r="AF515" s="88">
        <v>24.298578869047624</v>
      </c>
      <c r="AG515" s="88">
        <v>21150.767292968751</v>
      </c>
      <c r="AH515" s="88">
        <v>33971.459871093743</v>
      </c>
      <c r="AI515" s="88">
        <v>12250.36049804687</v>
      </c>
      <c r="AJ515" s="88">
        <v>149.12603222656193</v>
      </c>
      <c r="AK515" s="88">
        <v>6389.2190718856882</v>
      </c>
      <c r="AL515" s="88">
        <v>14568.472427734383</v>
      </c>
      <c r="AM515" s="88">
        <v>23116.164471859393</v>
      </c>
      <c r="AN515" s="88">
        <v>7738.6278320312485</v>
      </c>
      <c r="AO515" s="88">
        <v>41770.739505859376</v>
      </c>
      <c r="AP515" s="88">
        <v>923.34796142578193</v>
      </c>
      <c r="AQ515" s="88">
        <v>62707.933191243799</v>
      </c>
      <c r="AR515" s="88">
        <v>53107.846424804673</v>
      </c>
      <c r="AS515" s="88">
        <v>43983.995727032881</v>
      </c>
      <c r="AT515" s="88">
        <v>17724.275621093759</v>
      </c>
      <c r="AU515" s="88">
        <v>50936.001447265611</v>
      </c>
      <c r="AV515" s="88">
        <v>22622.585789062487</v>
      </c>
      <c r="AW515" s="88">
        <v>2069.8204150390688</v>
      </c>
      <c r="AX515" s="88">
        <v>32176.788638916008</v>
      </c>
      <c r="AY515" s="88">
        <v>73155.618321531263</v>
      </c>
    </row>
    <row r="516" spans="1:51" x14ac:dyDescent="0.25">
      <c r="A516" s="86">
        <v>43518</v>
      </c>
      <c r="B516" s="87">
        <v>11</v>
      </c>
      <c r="C516" s="88">
        <v>41204.261402343742</v>
      </c>
      <c r="D516" s="88">
        <v>42419.504933593744</v>
      </c>
      <c r="E516" s="88">
        <v>17556.892773437532</v>
      </c>
      <c r="F516" s="88">
        <v>63439.218207031263</v>
      </c>
      <c r="G516" s="88">
        <v>44653.937799551415</v>
      </c>
      <c r="H516" s="88">
        <v>11237.685094281242</v>
      </c>
      <c r="I516" s="88">
        <v>44851.37742876562</v>
      </c>
      <c r="J516" s="88">
        <v>138.49356460571289</v>
      </c>
      <c r="K516" s="88">
        <v>20061.888867187481</v>
      </c>
      <c r="L516" s="88">
        <v>17164.81524804686</v>
      </c>
      <c r="M516" s="88">
        <v>40120.791741187481</v>
      </c>
      <c r="N516" s="88">
        <v>14279.507037109372</v>
      </c>
      <c r="O516" s="88">
        <v>53689.199976562515</v>
      </c>
      <c r="P516" s="88">
        <v>4024.6348153015151</v>
      </c>
      <c r="Q516" s="88">
        <v>31.570179462432861</v>
      </c>
      <c r="R516" s="88">
        <v>1567.7431274414073</v>
      </c>
      <c r="S516" s="88">
        <v>41952.929742187487</v>
      </c>
      <c r="T516" s="88">
        <v>15936.438779296879</v>
      </c>
      <c r="U516" s="88">
        <v>6997.2731874999999</v>
      </c>
      <c r="V516" s="88">
        <v>55051.824827343735</v>
      </c>
      <c r="W516" s="88">
        <v>5906.4472900390583</v>
      </c>
      <c r="X516" s="88">
        <v>19312.076936687477</v>
      </c>
      <c r="Y516" s="88">
        <v>25423.418031250003</v>
      </c>
      <c r="Z516" s="88">
        <v>446.7577991943358</v>
      </c>
      <c r="AA516" s="88">
        <v>30057.512636718737</v>
      </c>
      <c r="AB516" s="88">
        <v>39630.465150855634</v>
      </c>
      <c r="AC516" s="88">
        <v>26832.313279129037</v>
      </c>
      <c r="AD516" s="88">
        <v>36637.566123000004</v>
      </c>
      <c r="AE516" s="88">
        <v>13360.908042968758</v>
      </c>
      <c r="AF516" s="88">
        <v>24.298578869047624</v>
      </c>
      <c r="AG516" s="88">
        <v>22276.125046875</v>
      </c>
      <c r="AH516" s="88">
        <v>37368.473308593755</v>
      </c>
      <c r="AI516" s="88">
        <v>13090.671728515619</v>
      </c>
      <c r="AJ516" s="88">
        <v>142.78695654296948</v>
      </c>
      <c r="AK516" s="88">
        <v>6623.0437341918987</v>
      </c>
      <c r="AL516" s="88">
        <v>16159.446367187511</v>
      </c>
      <c r="AM516" s="88">
        <v>24959.228896499975</v>
      </c>
      <c r="AN516" s="88">
        <v>8440.6869140625149</v>
      </c>
      <c r="AO516" s="88">
        <v>45251.445929687514</v>
      </c>
      <c r="AP516" s="88">
        <v>678.47439861297516</v>
      </c>
      <c r="AQ516" s="88">
        <v>68405.812330884335</v>
      </c>
      <c r="AR516" s="88">
        <v>56381.726986328082</v>
      </c>
      <c r="AS516" s="88">
        <v>46866.981577797014</v>
      </c>
      <c r="AT516" s="88">
        <v>18732.560683593747</v>
      </c>
      <c r="AU516" s="88">
        <v>54006.134330078123</v>
      </c>
      <c r="AV516" s="88">
        <v>24397.509558593778</v>
      </c>
      <c r="AW516" s="88">
        <v>2253.8946484375033</v>
      </c>
      <c r="AX516" s="88">
        <v>34971.935239257808</v>
      </c>
      <c r="AY516" s="88">
        <v>78307.635833656241</v>
      </c>
    </row>
    <row r="517" spans="1:51" x14ac:dyDescent="0.25">
      <c r="A517" s="86">
        <v>43518</v>
      </c>
      <c r="B517" s="87">
        <v>12</v>
      </c>
      <c r="C517" s="88">
        <v>43161.70018046871</v>
      </c>
      <c r="D517" s="88">
        <v>44295.725347656262</v>
      </c>
      <c r="E517" s="88">
        <v>19084.300976562492</v>
      </c>
      <c r="F517" s="88">
        <v>67442.435472656274</v>
      </c>
      <c r="G517" s="88">
        <v>47290.942310064755</v>
      </c>
      <c r="H517" s="88">
        <v>11532.942884031248</v>
      </c>
      <c r="I517" s="88">
        <v>46826.056281914069</v>
      </c>
      <c r="J517" s="88">
        <v>144.8538055419923</v>
      </c>
      <c r="K517" s="88">
        <v>20776.023583984377</v>
      </c>
      <c r="L517" s="88">
        <v>17717.213181640625</v>
      </c>
      <c r="M517" s="88">
        <v>41777.358272812511</v>
      </c>
      <c r="N517" s="88">
        <v>15493.748691406247</v>
      </c>
      <c r="O517" s="88">
        <v>56126.941189453137</v>
      </c>
      <c r="P517" s="88">
        <v>4153.0820950988782</v>
      </c>
      <c r="Q517" s="88">
        <v>31.74178791046144</v>
      </c>
      <c r="R517" s="88">
        <v>1599.2489501953128</v>
      </c>
      <c r="S517" s="88">
        <v>44156.001890625004</v>
      </c>
      <c r="T517" s="88">
        <v>17696.476710937503</v>
      </c>
      <c r="U517" s="88">
        <v>7613.5383623046901</v>
      </c>
      <c r="V517" s="88">
        <v>58322.647989687481</v>
      </c>
      <c r="W517" s="88">
        <v>6333.1807617187496</v>
      </c>
      <c r="X517" s="88">
        <v>19852.591819218771</v>
      </c>
      <c r="Y517" s="88">
        <v>26029.502898437506</v>
      </c>
      <c r="Z517" s="88">
        <v>399.98333054199225</v>
      </c>
      <c r="AA517" s="88">
        <v>31453.534269531316</v>
      </c>
      <c r="AB517" s="88">
        <v>40965.866924293143</v>
      </c>
      <c r="AC517" s="88">
        <v>28536.266857536328</v>
      </c>
      <c r="AD517" s="88">
        <v>39199.329495968756</v>
      </c>
      <c r="AE517" s="88">
        <v>14136.008873120003</v>
      </c>
      <c r="AF517" s="88">
        <v>24.298578869047624</v>
      </c>
      <c r="AG517" s="88">
        <v>23088.027082031247</v>
      </c>
      <c r="AH517" s="88">
        <v>39926.448171875032</v>
      </c>
      <c r="AI517" s="88">
        <v>13800.468701171882</v>
      </c>
      <c r="AJ517" s="88">
        <v>163.64594335937502</v>
      </c>
      <c r="AK517" s="88">
        <v>6741.0310780761738</v>
      </c>
      <c r="AL517" s="88">
        <v>17230.828484375004</v>
      </c>
      <c r="AM517" s="88">
        <v>26362.393822249986</v>
      </c>
      <c r="AN517" s="88">
        <v>8451.7789550781308</v>
      </c>
      <c r="AO517" s="88">
        <v>47618.050596679663</v>
      </c>
      <c r="AP517" s="88">
        <v>749.87693786620935</v>
      </c>
      <c r="AQ517" s="88">
        <v>71789.978795274976</v>
      </c>
      <c r="AR517" s="88">
        <v>58532.438205078128</v>
      </c>
      <c r="AS517" s="88">
        <v>48799.968156018796</v>
      </c>
      <c r="AT517" s="88">
        <v>19359.183624999998</v>
      </c>
      <c r="AU517" s="88">
        <v>56449.418232421915</v>
      </c>
      <c r="AV517" s="88">
        <v>25829.262070312503</v>
      </c>
      <c r="AW517" s="88">
        <v>2381.7597045898419</v>
      </c>
      <c r="AX517" s="88">
        <v>36948.1528845215</v>
      </c>
      <c r="AY517" s="88">
        <v>81956.489193874979</v>
      </c>
    </row>
    <row r="518" spans="1:51" x14ac:dyDescent="0.25">
      <c r="A518" s="86">
        <v>43518</v>
      </c>
      <c r="B518" s="87">
        <v>13</v>
      </c>
      <c r="C518" s="88">
        <v>44846.806094531334</v>
      </c>
      <c r="D518" s="88">
        <v>46036.882265624998</v>
      </c>
      <c r="E518" s="88">
        <v>20377.295478515633</v>
      </c>
      <c r="F518" s="88">
        <v>70602.055539062509</v>
      </c>
      <c r="G518" s="88">
        <v>48556.97285714723</v>
      </c>
      <c r="H518" s="88">
        <v>11312.664850625</v>
      </c>
      <c r="I518" s="88">
        <v>48498.274045718805</v>
      </c>
      <c r="J518" s="88">
        <v>153.6415748596192</v>
      </c>
      <c r="K518" s="88">
        <v>21517.788378906247</v>
      </c>
      <c r="L518" s="88">
        <v>18580.241700195318</v>
      </c>
      <c r="M518" s="88">
        <v>41007.475561968764</v>
      </c>
      <c r="N518" s="88">
        <v>16686.4436953125</v>
      </c>
      <c r="O518" s="88">
        <v>58666.085318359394</v>
      </c>
      <c r="P518" s="88">
        <v>3970.8292426452645</v>
      </c>
      <c r="Q518" s="88">
        <v>32.150729179382324</v>
      </c>
      <c r="R518" s="88">
        <v>1659.1034301757813</v>
      </c>
      <c r="S518" s="88">
        <v>46163.21138867188</v>
      </c>
      <c r="T518" s="88">
        <v>18877.165990234382</v>
      </c>
      <c r="U518" s="88">
        <v>8321.8701875000115</v>
      </c>
      <c r="V518" s="88">
        <v>61998.505068750012</v>
      </c>
      <c r="W518" s="88">
        <v>6052.1111083984406</v>
      </c>
      <c r="X518" s="88">
        <v>20025.539185046848</v>
      </c>
      <c r="Y518" s="88">
        <v>26143.8050234375</v>
      </c>
      <c r="Z518" s="88">
        <v>429.18138286743186</v>
      </c>
      <c r="AA518" s="88">
        <v>32741.687142578136</v>
      </c>
      <c r="AB518" s="88">
        <v>42122.075131324396</v>
      </c>
      <c r="AC518" s="88">
        <v>29880.355017181391</v>
      </c>
      <c r="AD518" s="88">
        <v>41531.971163218732</v>
      </c>
      <c r="AE518" s="88">
        <v>13575.368416091931</v>
      </c>
      <c r="AF518" s="88">
        <v>24.298578869047624</v>
      </c>
      <c r="AG518" s="88">
        <v>24196.601550781241</v>
      </c>
      <c r="AH518" s="88">
        <v>42660.059437499971</v>
      </c>
      <c r="AI518" s="88">
        <v>14159.93354492188</v>
      </c>
      <c r="AJ518" s="88">
        <v>168.72182104492148</v>
      </c>
      <c r="AK518" s="88">
        <v>6675.689053112792</v>
      </c>
      <c r="AL518" s="88">
        <v>18539.263541015636</v>
      </c>
      <c r="AM518" s="88">
        <v>27660.044402249994</v>
      </c>
      <c r="AN518" s="88">
        <v>8628.5895019531181</v>
      </c>
      <c r="AO518" s="88">
        <v>50237.986714843755</v>
      </c>
      <c r="AP518" s="88">
        <v>753.66075897216911</v>
      </c>
      <c r="AQ518" s="88">
        <v>74709.719145181371</v>
      </c>
      <c r="AR518" s="88">
        <v>60782.896933593795</v>
      </c>
      <c r="AS518" s="88">
        <v>51023.943633082177</v>
      </c>
      <c r="AT518" s="88">
        <v>20305.60665234374</v>
      </c>
      <c r="AU518" s="88">
        <v>59204.050064453171</v>
      </c>
      <c r="AV518" s="88">
        <v>26941.989617187526</v>
      </c>
      <c r="AW518" s="88">
        <v>2583.9086687011709</v>
      </c>
      <c r="AX518" s="88">
        <v>38533.023472900386</v>
      </c>
      <c r="AY518" s="88">
        <v>84432.361364187353</v>
      </c>
    </row>
    <row r="519" spans="1:51" x14ac:dyDescent="0.25">
      <c r="A519" s="86">
        <v>43518</v>
      </c>
      <c r="B519" s="87">
        <v>14</v>
      </c>
      <c r="C519" s="88">
        <v>45827.195055468743</v>
      </c>
      <c r="D519" s="88">
        <v>46002.964886718742</v>
      </c>
      <c r="E519" s="88">
        <v>21064.494687500013</v>
      </c>
      <c r="F519" s="88">
        <v>71989.238851562477</v>
      </c>
      <c r="G519" s="88">
        <v>47144.41218222044</v>
      </c>
      <c r="H519" s="88">
        <v>10612.383116406259</v>
      </c>
      <c r="I519" s="88">
        <v>49684.64433208594</v>
      </c>
      <c r="J519" s="88">
        <v>158.02228927612299</v>
      </c>
      <c r="K519" s="88">
        <v>21248.931103515621</v>
      </c>
      <c r="L519" s="88">
        <v>18137.339968750017</v>
      </c>
      <c r="M519" s="88">
        <v>40043.01685190625</v>
      </c>
      <c r="N519" s="88">
        <v>16987.847699218753</v>
      </c>
      <c r="O519" s="88">
        <v>59136.125999999982</v>
      </c>
      <c r="P519" s="88">
        <v>3863.8833279785158</v>
      </c>
      <c r="Q519" s="88">
        <v>32.767696380615227</v>
      </c>
      <c r="R519" s="88">
        <v>1744.6648315429688</v>
      </c>
      <c r="S519" s="88">
        <v>47048.810691406223</v>
      </c>
      <c r="T519" s="88">
        <v>19225.392124999998</v>
      </c>
      <c r="U519" s="88">
        <v>8464.8011093749992</v>
      </c>
      <c r="V519" s="88">
        <v>64632.001989999946</v>
      </c>
      <c r="W519" s="88">
        <v>5832.8693603515494</v>
      </c>
      <c r="X519" s="88">
        <v>19590.85664612499</v>
      </c>
      <c r="Y519" s="88">
        <v>26361.153597656248</v>
      </c>
      <c r="Z519" s="88">
        <v>422.3070383972169</v>
      </c>
      <c r="AA519" s="88">
        <v>33221.089152343746</v>
      </c>
      <c r="AB519" s="88">
        <v>42992.046334449406</v>
      </c>
      <c r="AC519" s="88">
        <v>30393.340845619179</v>
      </c>
      <c r="AD519" s="88">
        <v>43335.388964687503</v>
      </c>
      <c r="AE519" s="88">
        <v>14338.742914508062</v>
      </c>
      <c r="AF519" s="88">
        <v>24.298578869047624</v>
      </c>
      <c r="AG519" s="88">
        <v>24647.709597656245</v>
      </c>
      <c r="AH519" s="88">
        <v>44960.376019531213</v>
      </c>
      <c r="AI519" s="88">
        <v>13965.820947265638</v>
      </c>
      <c r="AJ519" s="88">
        <v>147.47873852539209</v>
      </c>
      <c r="AK519" s="88">
        <v>6805.5861727539041</v>
      </c>
      <c r="AL519" s="88">
        <v>19416.657816406248</v>
      </c>
      <c r="AM519" s="88">
        <v>28964.203279265657</v>
      </c>
      <c r="AN519" s="88">
        <v>9438.2663085937565</v>
      </c>
      <c r="AO519" s="88">
        <v>51725.354314453114</v>
      </c>
      <c r="AP519" s="88">
        <v>835.84928894042923</v>
      </c>
      <c r="AQ519" s="88">
        <v>76157.37920774387</v>
      </c>
      <c r="AR519" s="88">
        <v>61091.950647460792</v>
      </c>
      <c r="AS519" s="88">
        <v>52289.756997955978</v>
      </c>
      <c r="AT519" s="88">
        <v>20626.562484375005</v>
      </c>
      <c r="AU519" s="88">
        <v>60272.541718749999</v>
      </c>
      <c r="AV519" s="88">
        <v>27587.271003906269</v>
      </c>
      <c r="AW519" s="88">
        <v>2695.8686596679645</v>
      </c>
      <c r="AX519" s="88">
        <v>40308.108521728529</v>
      </c>
      <c r="AY519" s="88">
        <v>85537.263313531177</v>
      </c>
    </row>
    <row r="520" spans="1:51" x14ac:dyDescent="0.25">
      <c r="A520" s="86">
        <v>43518</v>
      </c>
      <c r="B520" s="87">
        <v>15</v>
      </c>
      <c r="C520" s="88">
        <v>45603.321059375055</v>
      </c>
      <c r="D520" s="88">
        <v>47986.642316406229</v>
      </c>
      <c r="E520" s="88">
        <v>21108.568496093758</v>
      </c>
      <c r="F520" s="88">
        <v>71676.415746093742</v>
      </c>
      <c r="G520" s="88">
        <v>50305.905078906282</v>
      </c>
      <c r="H520" s="88">
        <v>11048.389569843748</v>
      </c>
      <c r="I520" s="88">
        <v>50310.494151812498</v>
      </c>
      <c r="J520" s="88">
        <v>154.0468635559082</v>
      </c>
      <c r="K520" s="88">
        <v>22442.579052734382</v>
      </c>
      <c r="L520" s="88">
        <v>18697.089234374995</v>
      </c>
      <c r="M520" s="88">
        <v>41543.759720562484</v>
      </c>
      <c r="N520" s="88">
        <v>16970.338824218743</v>
      </c>
      <c r="O520" s="88">
        <v>60461.103367187461</v>
      </c>
      <c r="P520" s="88">
        <v>3968.4158014892582</v>
      </c>
      <c r="Q520" s="88">
        <v>32.563723564147949</v>
      </c>
      <c r="R520" s="88">
        <v>1842.9417480468751</v>
      </c>
      <c r="S520" s="88">
        <v>49240.691832031269</v>
      </c>
      <c r="T520" s="88">
        <v>19298.416662109386</v>
      </c>
      <c r="U520" s="88">
        <v>8361.6617617187512</v>
      </c>
      <c r="V520" s="88">
        <v>64295.66539578126</v>
      </c>
      <c r="W520" s="88">
        <v>6233.8547119140694</v>
      </c>
      <c r="X520" s="88">
        <v>19711.159751515643</v>
      </c>
      <c r="Y520" s="88">
        <v>27206.498566406255</v>
      </c>
      <c r="Z520" s="88">
        <v>456.08991256103536</v>
      </c>
      <c r="AA520" s="88">
        <v>34213.228257812552</v>
      </c>
      <c r="AB520" s="88">
        <v>43615.27558444941</v>
      </c>
      <c r="AC520" s="88">
        <v>30245.623728065519</v>
      </c>
      <c r="AD520" s="88">
        <v>44820.760126281275</v>
      </c>
      <c r="AE520" s="88">
        <v>14874.941916767877</v>
      </c>
      <c r="AF520" s="88">
        <v>24.298578869047624</v>
      </c>
      <c r="AG520" s="88">
        <v>25730.153488281256</v>
      </c>
      <c r="AH520" s="88">
        <v>46660.811585937481</v>
      </c>
      <c r="AI520" s="88">
        <v>14495.49550781252</v>
      </c>
      <c r="AJ520" s="88">
        <v>173.08063378906297</v>
      </c>
      <c r="AK520" s="88">
        <v>7159.9363338501043</v>
      </c>
      <c r="AL520" s="88">
        <v>20000.890871093758</v>
      </c>
      <c r="AM520" s="88">
        <v>29691.439234390618</v>
      </c>
      <c r="AN520" s="88">
        <v>9580.2600585937435</v>
      </c>
      <c r="AO520" s="88">
        <v>54017.698296875016</v>
      </c>
      <c r="AP520" s="88">
        <v>852.36821365356423</v>
      </c>
      <c r="AQ520" s="88">
        <v>77843.63786115004</v>
      </c>
      <c r="AR520" s="88">
        <v>63750.037022460929</v>
      </c>
      <c r="AS520" s="88">
        <v>54245.442690592303</v>
      </c>
      <c r="AT520" s="88">
        <v>21152.99017968748</v>
      </c>
      <c r="AU520" s="88">
        <v>62242.466476562549</v>
      </c>
      <c r="AV520" s="88">
        <v>28582.246441406245</v>
      </c>
      <c r="AW520" s="88">
        <v>2822.9785756836009</v>
      </c>
      <c r="AX520" s="88">
        <v>42250.115944824203</v>
      </c>
      <c r="AY520" s="88">
        <v>86623.684047812407</v>
      </c>
    </row>
    <row r="521" spans="1:51" x14ac:dyDescent="0.25">
      <c r="A521" s="86">
        <v>43518</v>
      </c>
      <c r="B521" s="87">
        <v>16</v>
      </c>
      <c r="C521" s="88">
        <v>45516.072933593823</v>
      </c>
      <c r="D521" s="88">
        <v>48848.432296875035</v>
      </c>
      <c r="E521" s="88">
        <v>21405.286904296885</v>
      </c>
      <c r="F521" s="88">
        <v>72223.063949218704</v>
      </c>
      <c r="G521" s="88">
        <v>51451.260514636167</v>
      </c>
      <c r="H521" s="88">
        <v>10973.361203937502</v>
      </c>
      <c r="I521" s="88">
        <v>50671.716252093727</v>
      </c>
      <c r="J521" s="88">
        <v>164.82117080688491</v>
      </c>
      <c r="K521" s="88">
        <v>22456.601025390613</v>
      </c>
      <c r="L521" s="88">
        <v>19240.178729492196</v>
      </c>
      <c r="M521" s="88">
        <v>42090.52368078124</v>
      </c>
      <c r="N521" s="88">
        <v>17304.691523437494</v>
      </c>
      <c r="O521" s="88">
        <v>60954.206251953154</v>
      </c>
      <c r="P521" s="88">
        <v>4210.8637349060054</v>
      </c>
      <c r="Q521" s="88">
        <v>33.090212821960456</v>
      </c>
      <c r="R521" s="88">
        <v>1955.0236694335931</v>
      </c>
      <c r="S521" s="88">
        <v>49757.599402343731</v>
      </c>
      <c r="T521" s="88">
        <v>19295.356083984389</v>
      </c>
      <c r="U521" s="88">
        <v>8278.8143769531307</v>
      </c>
      <c r="V521" s="88">
        <v>65486.701507500038</v>
      </c>
      <c r="W521" s="88">
        <v>6226.938500976572</v>
      </c>
      <c r="X521" s="88">
        <v>19940.526371968732</v>
      </c>
      <c r="Y521" s="88">
        <v>27824.68528125</v>
      </c>
      <c r="Z521" s="88">
        <v>446.76694033203125</v>
      </c>
      <c r="AA521" s="88">
        <v>34223.697085937529</v>
      </c>
      <c r="AB521" s="88">
        <v>43672.793322730635</v>
      </c>
      <c r="AC521" s="88">
        <v>30270.896686203014</v>
      </c>
      <c r="AD521" s="88">
        <v>45377.864358468752</v>
      </c>
      <c r="AE521" s="88">
        <v>15452.908500475989</v>
      </c>
      <c r="AF521" s="88">
        <v>24.298578869047624</v>
      </c>
      <c r="AG521" s="88">
        <v>25116.453695312495</v>
      </c>
      <c r="AH521" s="88">
        <v>47140.192058593741</v>
      </c>
      <c r="AI521" s="88">
        <v>15226.76040039062</v>
      </c>
      <c r="AJ521" s="88">
        <v>187.45604077148477</v>
      </c>
      <c r="AK521" s="88">
        <v>6985.5714600341744</v>
      </c>
      <c r="AL521" s="88">
        <v>20331.989609374996</v>
      </c>
      <c r="AM521" s="88">
        <v>29936.834334421888</v>
      </c>
      <c r="AN521" s="88">
        <v>9910.2298339843674</v>
      </c>
      <c r="AO521" s="88">
        <v>54663.112020507811</v>
      </c>
      <c r="AP521" s="88">
        <v>806.55665588378815</v>
      </c>
      <c r="AQ521" s="88">
        <v>78843.848550837531</v>
      </c>
      <c r="AR521" s="88">
        <v>64587.447793945241</v>
      </c>
      <c r="AS521" s="88">
        <v>55013.293075825946</v>
      </c>
      <c r="AT521" s="88">
        <v>21609.398269531252</v>
      </c>
      <c r="AU521" s="88">
        <v>63507.230800781246</v>
      </c>
      <c r="AV521" s="88">
        <v>28844.130121093727</v>
      </c>
      <c r="AW521" s="88">
        <v>2811.5586674804704</v>
      </c>
      <c r="AX521" s="88">
        <v>42822.250170898427</v>
      </c>
      <c r="AY521" s="88">
        <v>87916.006488531173</v>
      </c>
    </row>
    <row r="522" spans="1:51" x14ac:dyDescent="0.25">
      <c r="A522" s="86">
        <v>43518</v>
      </c>
      <c r="B522" s="87">
        <v>17</v>
      </c>
      <c r="C522" s="88">
        <v>44466.227660156263</v>
      </c>
      <c r="D522" s="88">
        <v>47461.618363281239</v>
      </c>
      <c r="E522" s="88">
        <v>21169.79240234377</v>
      </c>
      <c r="F522" s="88">
        <v>71150.998226562515</v>
      </c>
      <c r="G522" s="88">
        <v>49511.549017907688</v>
      </c>
      <c r="H522" s="88">
        <v>10857.128714250006</v>
      </c>
      <c r="I522" s="88">
        <v>49737.121023781263</v>
      </c>
      <c r="J522" s="88">
        <v>160.14154052734381</v>
      </c>
      <c r="K522" s="88">
        <v>21983.200341796874</v>
      </c>
      <c r="L522" s="88">
        <v>18835.745779296871</v>
      </c>
      <c r="M522" s="88">
        <v>40060.160660124951</v>
      </c>
      <c r="N522" s="88">
        <v>17336.654476562504</v>
      </c>
      <c r="O522" s="88">
        <v>59649.506871093756</v>
      </c>
      <c r="P522" s="88">
        <v>4329.2243153259278</v>
      </c>
      <c r="Q522" s="88">
        <v>33.090435028076172</v>
      </c>
      <c r="R522" s="88">
        <v>1944.5671630859374</v>
      </c>
      <c r="S522" s="88">
        <v>49027.830488281266</v>
      </c>
      <c r="T522" s="88">
        <v>19190.942509765639</v>
      </c>
      <c r="U522" s="88">
        <v>7985.4099277343812</v>
      </c>
      <c r="V522" s="88">
        <v>65769.971542343774</v>
      </c>
      <c r="W522" s="88">
        <v>6102.3744873046917</v>
      </c>
      <c r="X522" s="88">
        <v>18583.884531859385</v>
      </c>
      <c r="Y522" s="88">
        <v>27093.496777343753</v>
      </c>
      <c r="Z522" s="88">
        <v>419.87208484497086</v>
      </c>
      <c r="AA522" s="88">
        <v>32375.045371093747</v>
      </c>
      <c r="AB522" s="88">
        <v>41506.165322730645</v>
      </c>
      <c r="AC522" s="88">
        <v>29611.621421287546</v>
      </c>
      <c r="AD522" s="88">
        <v>44844.466831249985</v>
      </c>
      <c r="AE522" s="88">
        <v>14282.574163259907</v>
      </c>
      <c r="AF522" s="88">
        <v>24.298578869047624</v>
      </c>
      <c r="AG522" s="88">
        <v>24958.109796874996</v>
      </c>
      <c r="AH522" s="88">
        <v>46309.744054687486</v>
      </c>
      <c r="AI522" s="88">
        <v>15234.997705078142</v>
      </c>
      <c r="AJ522" s="88">
        <v>162.64187573242219</v>
      </c>
      <c r="AK522" s="88">
        <v>6815.1247758178743</v>
      </c>
      <c r="AL522" s="88">
        <v>20226.906761718736</v>
      </c>
      <c r="AM522" s="88">
        <v>29074.795322703118</v>
      </c>
      <c r="AN522" s="88">
        <v>9881.6804687499989</v>
      </c>
      <c r="AO522" s="88">
        <v>53480.043584960964</v>
      </c>
      <c r="AP522" s="88">
        <v>716.53443908691543</v>
      </c>
      <c r="AQ522" s="88">
        <v>77182.014510806213</v>
      </c>
      <c r="AR522" s="88">
        <v>62529.2639355469</v>
      </c>
      <c r="AS522" s="88">
        <v>54011.394899858962</v>
      </c>
      <c r="AT522" s="88">
        <v>21240.155769531255</v>
      </c>
      <c r="AU522" s="88">
        <v>62614.596238281214</v>
      </c>
      <c r="AV522" s="88">
        <v>28184.294167968746</v>
      </c>
      <c r="AW522" s="88">
        <v>2775.0888076171796</v>
      </c>
      <c r="AX522" s="88">
        <v>42481.97646728516</v>
      </c>
      <c r="AY522" s="88">
        <v>86133.787665406286</v>
      </c>
    </row>
    <row r="523" spans="1:51" x14ac:dyDescent="0.25">
      <c r="A523" s="86">
        <v>43518</v>
      </c>
      <c r="B523" s="87">
        <v>18</v>
      </c>
      <c r="C523" s="88">
        <v>42290.817971874945</v>
      </c>
      <c r="D523" s="88">
        <v>45012.386738281253</v>
      </c>
      <c r="E523" s="88">
        <v>20293.391757812518</v>
      </c>
      <c r="F523" s="88">
        <v>69118.005343750032</v>
      </c>
      <c r="G523" s="88">
        <v>44291.759438329995</v>
      </c>
      <c r="H523" s="88">
        <v>9395.423419390625</v>
      </c>
      <c r="I523" s="88">
        <v>47464.131004093775</v>
      </c>
      <c r="J523" s="88">
        <v>172.26076507568359</v>
      </c>
      <c r="K523" s="88">
        <v>20917.695214843763</v>
      </c>
      <c r="L523" s="88">
        <v>17002.000252929698</v>
      </c>
      <c r="M523" s="88">
        <v>35666.917922125009</v>
      </c>
      <c r="N523" s="88">
        <v>16918.034527343752</v>
      </c>
      <c r="O523" s="88">
        <v>56910.051025390589</v>
      </c>
      <c r="P523" s="88">
        <v>4203.2582021545413</v>
      </c>
      <c r="Q523" s="88">
        <v>33.16440582275392</v>
      </c>
      <c r="R523" s="88">
        <v>1876.6325195312502</v>
      </c>
      <c r="S523" s="88">
        <v>47491.237986328109</v>
      </c>
      <c r="T523" s="88">
        <v>18292.615539062521</v>
      </c>
      <c r="U523" s="88">
        <v>7398.0889414062613</v>
      </c>
      <c r="V523" s="88">
        <v>63436.952847968809</v>
      </c>
      <c r="W523" s="88">
        <v>5674.4571289062487</v>
      </c>
      <c r="X523" s="88">
        <v>17154.311943453133</v>
      </c>
      <c r="Y523" s="88">
        <v>24833.768519531244</v>
      </c>
      <c r="Z523" s="88">
        <v>400.46133348999035</v>
      </c>
      <c r="AA523" s="88">
        <v>30503.685111328123</v>
      </c>
      <c r="AB523" s="88">
        <v>37320.025529761893</v>
      </c>
      <c r="AC523" s="88">
        <v>28348.472803863518</v>
      </c>
      <c r="AD523" s="88">
        <v>44363.397022906262</v>
      </c>
      <c r="AE523" s="88">
        <v>13120.04446529999</v>
      </c>
      <c r="AF523" s="88">
        <v>24.298578869047624</v>
      </c>
      <c r="AG523" s="88">
        <v>23798.078457031257</v>
      </c>
      <c r="AH523" s="88">
        <v>45827.925652343751</v>
      </c>
      <c r="AI523" s="88">
        <v>14385.157080078132</v>
      </c>
      <c r="AJ523" s="88">
        <v>115.7619653320298</v>
      </c>
      <c r="AK523" s="88">
        <v>6276.0933198242128</v>
      </c>
      <c r="AL523" s="88">
        <v>19997.845785156253</v>
      </c>
      <c r="AM523" s="88">
        <v>27669.738737703181</v>
      </c>
      <c r="AN523" s="88">
        <v>9731.963427734383</v>
      </c>
      <c r="AO523" s="88">
        <v>51019.877494140645</v>
      </c>
      <c r="AP523" s="88">
        <v>582.08483886718795</v>
      </c>
      <c r="AQ523" s="88">
        <v>73424.282168462523</v>
      </c>
      <c r="AR523" s="88">
        <v>58507.680180664051</v>
      </c>
      <c r="AS523" s="88">
        <v>52809.28651494618</v>
      </c>
      <c r="AT523" s="88">
        <v>20159.917210937496</v>
      </c>
      <c r="AU523" s="88">
        <v>60007.510437499986</v>
      </c>
      <c r="AV523" s="88">
        <v>26697.375511718732</v>
      </c>
      <c r="AW523" s="88">
        <v>2820.1363680801273</v>
      </c>
      <c r="AX523" s="88">
        <v>41377.710473632826</v>
      </c>
      <c r="AY523" s="88">
        <v>80919.554000593736</v>
      </c>
    </row>
    <row r="524" spans="1:51" x14ac:dyDescent="0.25">
      <c r="A524" s="86">
        <v>43518</v>
      </c>
      <c r="B524" s="87">
        <v>19</v>
      </c>
      <c r="C524" s="88">
        <v>39212.29382187497</v>
      </c>
      <c r="D524" s="88">
        <v>41534.746546874994</v>
      </c>
      <c r="E524" s="88">
        <v>18926.581376953141</v>
      </c>
      <c r="F524" s="88">
        <v>65737.858570312499</v>
      </c>
      <c r="G524" s="88">
        <v>41285.804361611881</v>
      </c>
      <c r="H524" s="88">
        <v>8128.4976407500044</v>
      </c>
      <c r="I524" s="88">
        <v>44583.199498187474</v>
      </c>
      <c r="J524" s="88">
        <v>165.5931015014649</v>
      </c>
      <c r="K524" s="88">
        <v>19077.497851562515</v>
      </c>
      <c r="L524" s="88">
        <v>15464.180766601576</v>
      </c>
      <c r="M524" s="88">
        <v>31944.595316375016</v>
      </c>
      <c r="N524" s="88">
        <v>15677.977289062501</v>
      </c>
      <c r="O524" s="88">
        <v>53336.803347656285</v>
      </c>
      <c r="P524" s="88">
        <v>3946.8413017044059</v>
      </c>
      <c r="Q524" s="88">
        <v>32.950997352600091</v>
      </c>
      <c r="R524" s="88">
        <v>1864.2503173828118</v>
      </c>
      <c r="S524" s="88">
        <v>45672.263203125025</v>
      </c>
      <c r="T524" s="88">
        <v>16943.655318359393</v>
      </c>
      <c r="U524" s="88">
        <v>6551.31802929688</v>
      </c>
      <c r="V524" s="88">
        <v>62531.101834062501</v>
      </c>
      <c r="W524" s="88">
        <v>4777.8493896484397</v>
      </c>
      <c r="X524" s="88">
        <v>14172.544641328161</v>
      </c>
      <c r="Y524" s="88">
        <v>23131.151714843756</v>
      </c>
      <c r="Z524" s="88">
        <v>396.90716127319348</v>
      </c>
      <c r="AA524" s="88">
        <v>29357.815958984414</v>
      </c>
      <c r="AB524" s="88">
        <v>33523.521730933753</v>
      </c>
      <c r="AC524" s="88">
        <v>26665.079872985865</v>
      </c>
      <c r="AD524" s="88">
        <v>43236.432131124988</v>
      </c>
      <c r="AE524" s="88">
        <v>11296.897839854415</v>
      </c>
      <c r="AF524" s="88">
        <v>24.298578869047624</v>
      </c>
      <c r="AG524" s="88">
        <v>22389.469386718756</v>
      </c>
      <c r="AH524" s="88">
        <v>46146.819730468778</v>
      </c>
      <c r="AI524" s="88">
        <v>13021.575927734379</v>
      </c>
      <c r="AJ524" s="88">
        <v>89.247590087889932</v>
      </c>
      <c r="AK524" s="88">
        <v>5993.1932420104886</v>
      </c>
      <c r="AL524" s="88">
        <v>20198.02355468753</v>
      </c>
      <c r="AM524" s="88">
        <v>26114.051062296905</v>
      </c>
      <c r="AN524" s="88">
        <v>9902.1824707031301</v>
      </c>
      <c r="AO524" s="88">
        <v>46980.19325390624</v>
      </c>
      <c r="AP524" s="88">
        <v>569.46614491939738</v>
      </c>
      <c r="AQ524" s="88">
        <v>67214.307394884381</v>
      </c>
      <c r="AR524" s="88">
        <v>52389.191945312523</v>
      </c>
      <c r="AS524" s="88">
        <v>51680.196666551004</v>
      </c>
      <c r="AT524" s="88">
        <v>18394.370906249984</v>
      </c>
      <c r="AU524" s="88">
        <v>56495.524904296872</v>
      </c>
      <c r="AV524" s="88">
        <v>26257.914089843736</v>
      </c>
      <c r="AW524" s="88">
        <v>2872.6093121398767</v>
      </c>
      <c r="AX524" s="88">
        <v>41254.951962890635</v>
      </c>
      <c r="AY524" s="88">
        <v>72401.919922031229</v>
      </c>
    </row>
    <row r="525" spans="1:51" x14ac:dyDescent="0.25">
      <c r="A525" s="86">
        <v>43518</v>
      </c>
      <c r="B525" s="87">
        <v>20</v>
      </c>
      <c r="C525" s="88">
        <v>35867.587510156307</v>
      </c>
      <c r="D525" s="88">
        <v>40145.055406250016</v>
      </c>
      <c r="E525" s="88">
        <v>17766.717226562498</v>
      </c>
      <c r="F525" s="88">
        <v>61581.443070312489</v>
      </c>
      <c r="G525" s="88">
        <v>39264.572207772617</v>
      </c>
      <c r="H525" s="88">
        <v>7102.1146727656242</v>
      </c>
      <c r="I525" s="88">
        <v>40075.541230054696</v>
      </c>
      <c r="J525" s="88">
        <v>172.18787765502918</v>
      </c>
      <c r="K525" s="88">
        <v>18096.833349609362</v>
      </c>
      <c r="L525" s="88">
        <v>14748.923614257807</v>
      </c>
      <c r="M525" s="88">
        <v>29677.974278609352</v>
      </c>
      <c r="N525" s="88">
        <v>14579.710115234378</v>
      </c>
      <c r="O525" s="88">
        <v>48993.245654296879</v>
      </c>
      <c r="P525" s="88">
        <v>3764.4844181613953</v>
      </c>
      <c r="Q525" s="88">
        <v>32.970832824707024</v>
      </c>
      <c r="R525" s="88">
        <v>4647.557971191407</v>
      </c>
      <c r="S525" s="88">
        <v>45263.015554687525</v>
      </c>
      <c r="T525" s="88">
        <v>15782.985681640637</v>
      </c>
      <c r="U525" s="88">
        <v>5852.2397568359402</v>
      </c>
      <c r="V525" s="88">
        <v>63040.548866093763</v>
      </c>
      <c r="W525" s="88">
        <v>4573.1321533203109</v>
      </c>
      <c r="X525" s="88">
        <v>12866.74157684379</v>
      </c>
      <c r="Y525" s="88">
        <v>22631.210507812495</v>
      </c>
      <c r="Z525" s="88">
        <v>427.01028811035167</v>
      </c>
      <c r="AA525" s="88">
        <v>28613.40927343749</v>
      </c>
      <c r="AB525" s="88">
        <v>30262.424211402504</v>
      </c>
      <c r="AC525" s="88">
        <v>25116.365790229796</v>
      </c>
      <c r="AD525" s="88">
        <v>39897.952833187483</v>
      </c>
      <c r="AE525" s="88">
        <v>11537.093031088241</v>
      </c>
      <c r="AF525" s="88">
        <v>24.298578869047624</v>
      </c>
      <c r="AG525" s="88">
        <v>22017.107828125001</v>
      </c>
      <c r="AH525" s="88">
        <v>46886.167109375005</v>
      </c>
      <c r="AI525" s="88">
        <v>12856.86904296875</v>
      </c>
      <c r="AJ525" s="88">
        <v>70.322013427735271</v>
      </c>
      <c r="AK525" s="88">
        <v>5965.0498825805698</v>
      </c>
      <c r="AL525" s="88">
        <v>20872.32903710939</v>
      </c>
      <c r="AM525" s="88">
        <v>25289.487096187462</v>
      </c>
      <c r="AN525" s="88">
        <v>9740.6507812500004</v>
      </c>
      <c r="AO525" s="88">
        <v>44423.807740234384</v>
      </c>
      <c r="AP525" s="88">
        <v>619.79838943481423</v>
      </c>
      <c r="AQ525" s="88">
        <v>60325.803168634404</v>
      </c>
      <c r="AR525" s="88">
        <v>48597.61047949217</v>
      </c>
      <c r="AS525" s="88">
        <v>51747.988376367408</v>
      </c>
      <c r="AT525" s="88">
        <v>17021.639589843769</v>
      </c>
      <c r="AU525" s="88">
        <v>53200.744667968742</v>
      </c>
      <c r="AV525" s="88">
        <v>26738.730164062501</v>
      </c>
      <c r="AW525" s="88">
        <v>3006.9671968460157</v>
      </c>
      <c r="AX525" s="88">
        <v>41623.354350585971</v>
      </c>
      <c r="AY525" s="88">
        <v>62226.666423625051</v>
      </c>
    </row>
    <row r="526" spans="1:51" x14ac:dyDescent="0.25">
      <c r="A526" s="86">
        <v>43518</v>
      </c>
      <c r="B526" s="87">
        <v>21</v>
      </c>
      <c r="C526" s="88">
        <v>34790.059106249981</v>
      </c>
      <c r="D526" s="88">
        <v>41985.11873828125</v>
      </c>
      <c r="E526" s="88">
        <v>18694.434736328141</v>
      </c>
      <c r="F526" s="88">
        <v>60493.567617187487</v>
      </c>
      <c r="G526" s="88">
        <v>41174.727095097551</v>
      </c>
      <c r="H526" s="88">
        <v>6790.1395875781336</v>
      </c>
      <c r="I526" s="88">
        <v>36601.88148069528</v>
      </c>
      <c r="J526" s="88">
        <v>177.8596839904786</v>
      </c>
      <c r="K526" s="88">
        <v>18619.708056640618</v>
      </c>
      <c r="L526" s="88">
        <v>13308.182300781253</v>
      </c>
      <c r="M526" s="88">
        <v>30464.003346734346</v>
      </c>
      <c r="N526" s="88">
        <v>14594.222349609377</v>
      </c>
      <c r="O526" s="88">
        <v>48430.126455078112</v>
      </c>
      <c r="P526" s="88">
        <v>4288.7238047218743</v>
      </c>
      <c r="Q526" s="88">
        <v>33.149018287658691</v>
      </c>
      <c r="R526" s="88">
        <v>6305.7987792968706</v>
      </c>
      <c r="S526" s="88">
        <v>48063.900482421901</v>
      </c>
      <c r="T526" s="88">
        <v>16017.925078125012</v>
      </c>
      <c r="U526" s="88">
        <v>6343.52388574219</v>
      </c>
      <c r="V526" s="88">
        <v>67643.591640625018</v>
      </c>
      <c r="W526" s="88">
        <v>4906.5030761718799</v>
      </c>
      <c r="X526" s="88">
        <v>13192.688559687485</v>
      </c>
      <c r="Y526" s="88">
        <v>23036.321699218748</v>
      </c>
      <c r="Z526" s="88">
        <v>373.3835584289551</v>
      </c>
      <c r="AA526" s="88">
        <v>30396.125261718727</v>
      </c>
      <c r="AB526" s="88">
        <v>28052.236394996278</v>
      </c>
      <c r="AC526" s="88">
        <v>25820.541955055251</v>
      </c>
      <c r="AD526" s="88">
        <v>40899.24056959372</v>
      </c>
      <c r="AE526" s="88">
        <v>12066.60541406252</v>
      </c>
      <c r="AF526" s="88">
        <v>24.298578869047624</v>
      </c>
      <c r="AG526" s="88">
        <v>23215.172121093743</v>
      </c>
      <c r="AH526" s="88">
        <v>50736.471871093774</v>
      </c>
      <c r="AI526" s="88">
        <v>13332.082958984369</v>
      </c>
      <c r="AJ526" s="88">
        <v>81.649615234374949</v>
      </c>
      <c r="AK526" s="88">
        <v>5965.370924926543</v>
      </c>
      <c r="AL526" s="88">
        <v>22743.339044921868</v>
      </c>
      <c r="AM526" s="88">
        <v>26252.651946609363</v>
      </c>
      <c r="AN526" s="88">
        <v>10420.73852539063</v>
      </c>
      <c r="AO526" s="88">
        <v>45003.480154296885</v>
      </c>
      <c r="AP526" s="88">
        <v>748.8777973651886</v>
      </c>
      <c r="AQ526" s="88">
        <v>54641.837443228113</v>
      </c>
      <c r="AR526" s="88">
        <v>49970.553188476544</v>
      </c>
      <c r="AS526" s="88">
        <v>55935.68482881067</v>
      </c>
      <c r="AT526" s="88">
        <v>16861.320824218768</v>
      </c>
      <c r="AU526" s="88">
        <v>53804.332890625032</v>
      </c>
      <c r="AV526" s="88">
        <v>28914.46644140625</v>
      </c>
      <c r="AW526" s="88">
        <v>3427.6291447662352</v>
      </c>
      <c r="AX526" s="88">
        <v>45681.886347656255</v>
      </c>
      <c r="AY526" s="88">
        <v>54295.952485171903</v>
      </c>
    </row>
    <row r="527" spans="1:51" x14ac:dyDescent="0.25">
      <c r="A527" s="86">
        <v>43518</v>
      </c>
      <c r="B527" s="87">
        <v>22</v>
      </c>
      <c r="C527" s="88">
        <v>35283.89741093749</v>
      </c>
      <c r="D527" s="88">
        <v>45303.483406250038</v>
      </c>
      <c r="E527" s="88">
        <v>20503.762753906231</v>
      </c>
      <c r="F527" s="88">
        <v>60840.477160156275</v>
      </c>
      <c r="G527" s="88">
        <v>44993.007906249957</v>
      </c>
      <c r="H527" s="88">
        <v>6198.8677670468924</v>
      </c>
      <c r="I527" s="88">
        <v>34679.851059789122</v>
      </c>
      <c r="J527" s="88">
        <v>187.86840438842779</v>
      </c>
      <c r="K527" s="88">
        <v>19912.707080078126</v>
      </c>
      <c r="L527" s="88">
        <v>13627.415396484374</v>
      </c>
      <c r="M527" s="88">
        <v>32196.242795718754</v>
      </c>
      <c r="N527" s="88">
        <v>16549.943644531249</v>
      </c>
      <c r="O527" s="88">
        <v>48605.109158203129</v>
      </c>
      <c r="P527" s="88">
        <v>3682.5978164062508</v>
      </c>
      <c r="Q527" s="88">
        <v>32.731242179870605</v>
      </c>
      <c r="R527" s="88">
        <v>7317.0666015625038</v>
      </c>
      <c r="S527" s="88">
        <v>52968.743757812517</v>
      </c>
      <c r="T527" s="88">
        <v>16534.826323242189</v>
      </c>
      <c r="U527" s="88">
        <v>7961.8236269531199</v>
      </c>
      <c r="V527" s="88">
        <v>71069.510789062479</v>
      </c>
      <c r="W527" s="88">
        <v>5101.339819335929</v>
      </c>
      <c r="X527" s="88">
        <v>14251.115553734373</v>
      </c>
      <c r="Y527" s="88">
        <v>23437.419308593755</v>
      </c>
      <c r="Z527" s="88">
        <v>390.16283403320313</v>
      </c>
      <c r="AA527" s="88">
        <v>33038.27169531252</v>
      </c>
      <c r="AB527" s="88">
        <v>25227.461355933789</v>
      </c>
      <c r="AC527" s="88">
        <v>27263.826784843437</v>
      </c>
      <c r="AD527" s="88">
        <v>45487.456277250007</v>
      </c>
      <c r="AE527" s="88">
        <v>13933.781249999989</v>
      </c>
      <c r="AF527" s="88">
        <v>24.298578869047624</v>
      </c>
      <c r="AG527" s="88">
        <v>25571.919179687506</v>
      </c>
      <c r="AH527" s="88">
        <v>57017.798351562531</v>
      </c>
      <c r="AI527" s="88">
        <v>13689.52368164062</v>
      </c>
      <c r="AJ527" s="88">
        <v>81.577275878905908</v>
      </c>
      <c r="AK527" s="88">
        <v>6077.6015380859408</v>
      </c>
      <c r="AL527" s="88">
        <v>25255.253933593747</v>
      </c>
      <c r="AM527" s="88">
        <v>28317.392616109366</v>
      </c>
      <c r="AN527" s="88">
        <v>10718.227587890631</v>
      </c>
      <c r="AO527" s="88">
        <v>47636.686509765619</v>
      </c>
      <c r="AP527" s="88">
        <v>890.02282714843705</v>
      </c>
      <c r="AQ527" s="88">
        <v>50883.734678150067</v>
      </c>
      <c r="AR527" s="88">
        <v>53989.944575195339</v>
      </c>
      <c r="AS527" s="88">
        <v>61414.173751870621</v>
      </c>
      <c r="AT527" s="88">
        <v>17378.315511718771</v>
      </c>
      <c r="AU527" s="88">
        <v>56180.037169921816</v>
      </c>
      <c r="AV527" s="88">
        <v>33410.038546875003</v>
      </c>
      <c r="AW527" s="88">
        <v>4100.0256991077422</v>
      </c>
      <c r="AX527" s="88">
        <v>51855.922399902323</v>
      </c>
      <c r="AY527" s="88">
        <v>50246.294050124918</v>
      </c>
    </row>
    <row r="528" spans="1:51" x14ac:dyDescent="0.25">
      <c r="A528" s="86">
        <v>43518</v>
      </c>
      <c r="B528" s="87">
        <v>23</v>
      </c>
      <c r="C528" s="88">
        <v>32374.486335156227</v>
      </c>
      <c r="D528" s="88">
        <v>43427.920574218748</v>
      </c>
      <c r="E528" s="88">
        <v>19144.436806640624</v>
      </c>
      <c r="F528" s="88">
        <v>55776.774621093726</v>
      </c>
      <c r="G528" s="88">
        <v>42706.699009765573</v>
      </c>
      <c r="H528" s="88">
        <v>5752.7001850625184</v>
      </c>
      <c r="I528" s="88">
        <v>31531.539286148418</v>
      </c>
      <c r="J528" s="88">
        <v>176.50556182861331</v>
      </c>
      <c r="K528" s="88">
        <v>19326.673730468749</v>
      </c>
      <c r="L528" s="88">
        <v>13301.664785156245</v>
      </c>
      <c r="M528" s="88">
        <v>31486.833320203121</v>
      </c>
      <c r="N528" s="88">
        <v>15785.69777734375</v>
      </c>
      <c r="O528" s="88">
        <v>45676.891753906268</v>
      </c>
      <c r="P528" s="88">
        <v>3855.4439052734401</v>
      </c>
      <c r="Q528" s="88">
        <v>32.538571357727051</v>
      </c>
      <c r="R528" s="88">
        <v>7103.6312377929689</v>
      </c>
      <c r="S528" s="88">
        <v>51199.803898437516</v>
      </c>
      <c r="T528" s="88">
        <v>15199.538241210939</v>
      </c>
      <c r="U528" s="88">
        <v>7791.5876992187495</v>
      </c>
      <c r="V528" s="88">
        <v>68918.161761718744</v>
      </c>
      <c r="W528" s="88">
        <v>5073.1032470703112</v>
      </c>
      <c r="X528" s="88">
        <v>13746.633106078099</v>
      </c>
      <c r="Y528" s="88">
        <v>22201.907132812496</v>
      </c>
      <c r="Z528" s="88">
        <v>361.12823325805664</v>
      </c>
      <c r="AA528" s="88">
        <v>31477.930410156197</v>
      </c>
      <c r="AB528" s="88">
        <v>22148.353107886909</v>
      </c>
      <c r="AC528" s="88">
        <v>25642.231489555332</v>
      </c>
      <c r="AD528" s="88">
        <v>43495.664240843733</v>
      </c>
      <c r="AE528" s="88">
        <v>13905.089136718738</v>
      </c>
      <c r="AF528" s="88">
        <v>24.298578869047624</v>
      </c>
      <c r="AG528" s="88">
        <v>24361.805468750001</v>
      </c>
      <c r="AH528" s="88">
        <v>55390.6130117188</v>
      </c>
      <c r="AI528" s="88">
        <v>12198.95498046875</v>
      </c>
      <c r="AJ528" s="88">
        <v>85.847486083984421</v>
      </c>
      <c r="AK528" s="88">
        <v>5914.6803857421901</v>
      </c>
      <c r="AL528" s="88">
        <v>24675.943998046885</v>
      </c>
      <c r="AM528" s="88">
        <v>27251.270328625014</v>
      </c>
      <c r="AN528" s="88">
        <v>10587.766162109372</v>
      </c>
      <c r="AO528" s="88">
        <v>45585.627013183606</v>
      </c>
      <c r="AP528" s="88">
        <v>833.40032958984398</v>
      </c>
      <c r="AQ528" s="88">
        <v>46287.625008579729</v>
      </c>
      <c r="AR528" s="88">
        <v>51754.143830078108</v>
      </c>
      <c r="AS528" s="88">
        <v>59220.999261773599</v>
      </c>
      <c r="AT528" s="88">
        <v>16553.1961796875</v>
      </c>
      <c r="AU528" s="88">
        <v>53044.849863281233</v>
      </c>
      <c r="AV528" s="88">
        <v>32598.01060156247</v>
      </c>
      <c r="AW528" s="88">
        <v>4037.5885369411508</v>
      </c>
      <c r="AX528" s="88">
        <v>50410.574482421885</v>
      </c>
      <c r="AY528" s="88">
        <v>46156.689718875059</v>
      </c>
    </row>
    <row r="529" spans="1:51" x14ac:dyDescent="0.25">
      <c r="A529" s="86">
        <v>43518</v>
      </c>
      <c r="B529" s="87">
        <v>24</v>
      </c>
      <c r="C529" s="88">
        <v>29846.430142968788</v>
      </c>
      <c r="D529" s="88">
        <v>40976.420976562484</v>
      </c>
      <c r="E529" s="88">
        <v>17541.646787109345</v>
      </c>
      <c r="F529" s="88">
        <v>51154.021527343779</v>
      </c>
      <c r="G529" s="88">
        <v>39845.256437500029</v>
      </c>
      <c r="H529" s="88">
        <v>5673.4389902343828</v>
      </c>
      <c r="I529" s="88">
        <v>29154.274331222648</v>
      </c>
      <c r="J529" s="88">
        <v>162.3164634704591</v>
      </c>
      <c r="K529" s="88">
        <v>18222.272412109389</v>
      </c>
      <c r="L529" s="88">
        <v>12759.900023437491</v>
      </c>
      <c r="M529" s="88">
        <v>30827.809467562503</v>
      </c>
      <c r="N529" s="88">
        <v>14692.44574609375</v>
      </c>
      <c r="O529" s="88">
        <v>42043.877786132805</v>
      </c>
      <c r="P529" s="88">
        <v>3555.0579101562384</v>
      </c>
      <c r="Q529" s="88">
        <v>32.098233699798584</v>
      </c>
      <c r="R529" s="88">
        <v>6663.3534057617098</v>
      </c>
      <c r="S529" s="88">
        <v>48570.942011718755</v>
      </c>
      <c r="T529" s="88">
        <v>14149.15217773439</v>
      </c>
      <c r="U529" s="88">
        <v>7285.5559140625001</v>
      </c>
      <c r="V529" s="88">
        <v>64058.507156249965</v>
      </c>
      <c r="W529" s="88">
        <v>4584.2628662109391</v>
      </c>
      <c r="X529" s="88">
        <v>13229.052694585956</v>
      </c>
      <c r="Y529" s="88">
        <v>21405.904542968758</v>
      </c>
      <c r="Z529" s="88">
        <v>392.15243782348642</v>
      </c>
      <c r="AA529" s="88">
        <v>29196.430992187496</v>
      </c>
      <c r="AB529" s="88">
        <v>20112.741482886919</v>
      </c>
      <c r="AC529" s="88">
        <v>24159.288986808784</v>
      </c>
      <c r="AD529" s="88">
        <v>40821.027223343764</v>
      </c>
      <c r="AE529" s="88">
        <v>13734.932894531252</v>
      </c>
      <c r="AF529" s="88">
        <v>24.298578869047624</v>
      </c>
      <c r="AG529" s="88">
        <v>22751.215460937496</v>
      </c>
      <c r="AH529" s="88">
        <v>52028.369847656279</v>
      </c>
      <c r="AI529" s="88">
        <v>11369.969287109381</v>
      </c>
      <c r="AJ529" s="88">
        <v>83.656953125000115</v>
      </c>
      <c r="AK529" s="88">
        <v>5606.6316308593696</v>
      </c>
      <c r="AL529" s="88">
        <v>23216.046589843772</v>
      </c>
      <c r="AM529" s="88">
        <v>25775.841720046868</v>
      </c>
      <c r="AN529" s="88">
        <v>10072.91201171875</v>
      </c>
      <c r="AO529" s="88">
        <v>42743.013195800762</v>
      </c>
      <c r="AP529" s="88">
        <v>904.28186035156295</v>
      </c>
      <c r="AQ529" s="88">
        <v>42743.262496236021</v>
      </c>
      <c r="AR529" s="88">
        <v>48631.53854296873</v>
      </c>
      <c r="AS529" s="88">
        <v>55555.257454044739</v>
      </c>
      <c r="AT529" s="88">
        <v>15862.651210937522</v>
      </c>
      <c r="AU529" s="88">
        <v>49415.521916015634</v>
      </c>
      <c r="AV529" s="88">
        <v>30473.781410156225</v>
      </c>
      <c r="AW529" s="88">
        <v>3840.3143050872804</v>
      </c>
      <c r="AX529" s="88">
        <v>47642.031921386726</v>
      </c>
      <c r="AY529" s="88">
        <v>42721.692946875002</v>
      </c>
    </row>
    <row r="530" spans="1:51" x14ac:dyDescent="0.25">
      <c r="A530" s="86">
        <v>43519</v>
      </c>
      <c r="B530" s="87">
        <v>1</v>
      </c>
      <c r="C530" s="88">
        <v>27529.392761328047</v>
      </c>
      <c r="D530" s="88">
        <v>37600.80326171872</v>
      </c>
      <c r="E530" s="88">
        <v>16074.044072265609</v>
      </c>
      <c r="F530" s="88">
        <v>46508.172673828158</v>
      </c>
      <c r="G530" s="88">
        <v>36707.652796875031</v>
      </c>
      <c r="H530" s="88">
        <v>5718.1346345468901</v>
      </c>
      <c r="I530" s="88">
        <v>27139.037275488256</v>
      </c>
      <c r="J530" s="88">
        <v>145.23889923095709</v>
      </c>
      <c r="K530" s="88">
        <v>16511.222949218765</v>
      </c>
      <c r="L530" s="88">
        <v>11969.263843750017</v>
      </c>
      <c r="M530" s="88">
        <v>29856.219297484407</v>
      </c>
      <c r="N530" s="88">
        <v>13554.916429687499</v>
      </c>
      <c r="O530" s="88">
        <v>38396.313061523448</v>
      </c>
      <c r="P530" s="88">
        <v>3423.396987304689</v>
      </c>
      <c r="Q530" s="88">
        <v>31.726981163024909</v>
      </c>
      <c r="R530" s="88">
        <v>6001.2416015625013</v>
      </c>
      <c r="S530" s="88">
        <v>44668.877398437508</v>
      </c>
      <c r="T530" s="88">
        <v>13400.480170898441</v>
      </c>
      <c r="U530" s="88">
        <v>6841.8406806640714</v>
      </c>
      <c r="V530" s="88">
        <v>58157.411199218783</v>
      </c>
      <c r="W530" s="88">
        <v>4395.5852050781314</v>
      </c>
      <c r="X530" s="88">
        <v>12623.194126328128</v>
      </c>
      <c r="Y530" s="88">
        <v>19951.830999999998</v>
      </c>
      <c r="Z530" s="88">
        <v>373.2002556518554</v>
      </c>
      <c r="AA530" s="88">
        <v>26269.285291015654</v>
      </c>
      <c r="AB530" s="88">
        <v>18723.034660621288</v>
      </c>
      <c r="AC530" s="88">
        <v>22289.731633308395</v>
      </c>
      <c r="AD530" s="88">
        <v>37006.934085031236</v>
      </c>
      <c r="AE530" s="88">
        <v>12552.293070312509</v>
      </c>
      <c r="AF530" s="88">
        <v>24.298578869047624</v>
      </c>
      <c r="AG530" s="88">
        <v>20651.063601562495</v>
      </c>
      <c r="AH530" s="88">
        <v>47748.199710937493</v>
      </c>
      <c r="AI530" s="88">
        <v>10537.677050781251</v>
      </c>
      <c r="AJ530" s="88">
        <v>83.475178710937087</v>
      </c>
      <c r="AK530" s="88">
        <v>5489.3924121093605</v>
      </c>
      <c r="AL530" s="88">
        <v>20985.938193359376</v>
      </c>
      <c r="AM530" s="88">
        <v>23606.354550874996</v>
      </c>
      <c r="AN530" s="88">
        <v>8945.9958984374989</v>
      </c>
      <c r="AO530" s="88">
        <v>39377.858985839848</v>
      </c>
      <c r="AP530" s="88">
        <v>886.82550048828102</v>
      </c>
      <c r="AQ530" s="88">
        <v>39815.615742790666</v>
      </c>
      <c r="AR530" s="88">
        <v>44921.168677734393</v>
      </c>
      <c r="AS530" s="88">
        <v>50552.64790477293</v>
      </c>
      <c r="AT530" s="88">
        <v>15061.024554687488</v>
      </c>
      <c r="AU530" s="88">
        <v>45565.589177734379</v>
      </c>
      <c r="AV530" s="88">
        <v>28025.333945312515</v>
      </c>
      <c r="AW530" s="88">
        <v>3457.5664313537641</v>
      </c>
      <c r="AX530" s="88">
        <v>43134.608195800785</v>
      </c>
      <c r="AY530" s="88">
        <v>39661.019890734395</v>
      </c>
    </row>
    <row r="531" spans="1:51" x14ac:dyDescent="0.25">
      <c r="A531" s="86">
        <v>43519</v>
      </c>
      <c r="B531" s="87">
        <v>2</v>
      </c>
      <c r="C531" s="88">
        <v>25676.255062109365</v>
      </c>
      <c r="D531" s="88">
        <v>34022.741160156234</v>
      </c>
      <c r="E531" s="88">
        <v>14591.672382812514</v>
      </c>
      <c r="F531" s="88">
        <v>42905.96246289066</v>
      </c>
      <c r="G531" s="88">
        <v>33098.542390624963</v>
      </c>
      <c r="H531" s="88">
        <v>5500.2353935937635</v>
      </c>
      <c r="I531" s="88">
        <v>24897.39605149216</v>
      </c>
      <c r="J531" s="88">
        <v>122.0814476013183</v>
      </c>
      <c r="K531" s="88">
        <v>14784.015112304687</v>
      </c>
      <c r="L531" s="88">
        <v>11648.915488281242</v>
      </c>
      <c r="M531" s="88">
        <v>27882.717271171896</v>
      </c>
      <c r="N531" s="88">
        <v>12673.83611328125</v>
      </c>
      <c r="O531" s="88">
        <v>35175.010579101559</v>
      </c>
      <c r="P531" s="88">
        <v>2875.2365244140688</v>
      </c>
      <c r="Q531" s="88">
        <v>31.868010520935059</v>
      </c>
      <c r="R531" s="88">
        <v>5131.4321289062518</v>
      </c>
      <c r="S531" s="88">
        <v>39918.089013671859</v>
      </c>
      <c r="T531" s="88">
        <v>12336.139396484379</v>
      </c>
      <c r="U531" s="88">
        <v>6281.0669238281307</v>
      </c>
      <c r="V531" s="88">
        <v>51876.081421875024</v>
      </c>
      <c r="W531" s="88">
        <v>3961.01203613281</v>
      </c>
      <c r="X531" s="88">
        <v>11191.168172515663</v>
      </c>
      <c r="Y531" s="88">
        <v>18981.624789062487</v>
      </c>
      <c r="Z531" s="88">
        <v>355.42731347656257</v>
      </c>
      <c r="AA531" s="88">
        <v>23433.544344726597</v>
      </c>
      <c r="AB531" s="88">
        <v>17616.879769996303</v>
      </c>
      <c r="AC531" s="88">
        <v>20318.466608367908</v>
      </c>
      <c r="AD531" s="88">
        <v>32649.259897906257</v>
      </c>
      <c r="AE531" s="88">
        <v>11930.347708007796</v>
      </c>
      <c r="AF531" s="88">
        <v>24.298578869047624</v>
      </c>
      <c r="AG531" s="88">
        <v>18201.14455078125</v>
      </c>
      <c r="AH531" s="88">
        <v>42210.845656250051</v>
      </c>
      <c r="AI531" s="88">
        <v>9503.6804687499989</v>
      </c>
      <c r="AJ531" s="88">
        <v>83.517402832031962</v>
      </c>
      <c r="AK531" s="88">
        <v>5336.80814453125</v>
      </c>
      <c r="AL531" s="88">
        <v>18284.593849609391</v>
      </c>
      <c r="AM531" s="88">
        <v>21210.250076343727</v>
      </c>
      <c r="AN531" s="88">
        <v>9212.0506347656192</v>
      </c>
      <c r="AO531" s="88">
        <v>35658.243187988315</v>
      </c>
      <c r="AP531" s="88">
        <v>885.67498779296898</v>
      </c>
      <c r="AQ531" s="88">
        <v>37284.15386909536</v>
      </c>
      <c r="AR531" s="88">
        <v>40687.897592773435</v>
      </c>
      <c r="AS531" s="88">
        <v>44365.369662385674</v>
      </c>
      <c r="AT531" s="88">
        <v>14166.465640624985</v>
      </c>
      <c r="AU531" s="88">
        <v>41429.335613281284</v>
      </c>
      <c r="AV531" s="88">
        <v>24935.229660156263</v>
      </c>
      <c r="AW531" s="88">
        <v>3018.6273535156211</v>
      </c>
      <c r="AX531" s="88">
        <v>37501.832718505852</v>
      </c>
      <c r="AY531" s="88">
        <v>37487.238743156267</v>
      </c>
    </row>
    <row r="532" spans="1:51" x14ac:dyDescent="0.25">
      <c r="A532" s="86">
        <v>43519</v>
      </c>
      <c r="B532" s="87">
        <v>3</v>
      </c>
      <c r="C532" s="88">
        <v>24286.588578124989</v>
      </c>
      <c r="D532" s="88">
        <v>30627.055792968771</v>
      </c>
      <c r="E532" s="88">
        <v>13107.843134765646</v>
      </c>
      <c r="F532" s="88">
        <v>39486.953249999991</v>
      </c>
      <c r="G532" s="88">
        <v>29675.189259765601</v>
      </c>
      <c r="H532" s="88">
        <v>5159.2923684062553</v>
      </c>
      <c r="I532" s="88">
        <v>23466.276708070331</v>
      </c>
      <c r="J532" s="88">
        <v>105.39545249938959</v>
      </c>
      <c r="K532" s="88">
        <v>13331.309130859383</v>
      </c>
      <c r="L532" s="88">
        <v>11154.997938476547</v>
      </c>
      <c r="M532" s="88">
        <v>26505.926194546904</v>
      </c>
      <c r="N532" s="88">
        <v>11668.262123046879</v>
      </c>
      <c r="O532" s="88">
        <v>32457.327382812502</v>
      </c>
      <c r="P532" s="88">
        <v>2628.9238505859389</v>
      </c>
      <c r="Q532" s="88">
        <v>19.604560136795037</v>
      </c>
      <c r="R532" s="88">
        <v>4510.9404235839847</v>
      </c>
      <c r="S532" s="88">
        <v>34756.809753906244</v>
      </c>
      <c r="T532" s="88">
        <v>11593.122711914069</v>
      </c>
      <c r="U532" s="88">
        <v>5802.5348281250008</v>
      </c>
      <c r="V532" s="88">
        <v>45768.123580078151</v>
      </c>
      <c r="W532" s="88">
        <v>3850.6769287109405</v>
      </c>
      <c r="X532" s="88">
        <v>10147.981256718784</v>
      </c>
      <c r="Y532" s="88">
        <v>17331.238085937501</v>
      </c>
      <c r="Z532" s="88">
        <v>338.77344736328121</v>
      </c>
      <c r="AA532" s="88">
        <v>21252.478668945303</v>
      </c>
      <c r="AB532" s="88">
        <v>16939.495779761895</v>
      </c>
      <c r="AC532" s="88">
        <v>18924.250054161101</v>
      </c>
      <c r="AD532" s="88">
        <v>28752.583452937499</v>
      </c>
      <c r="AE532" s="88">
        <v>10694.862939453118</v>
      </c>
      <c r="AF532" s="88">
        <v>24.298578869047624</v>
      </c>
      <c r="AG532" s="88">
        <v>15938.846859374999</v>
      </c>
      <c r="AH532" s="88">
        <v>36252.502140625002</v>
      </c>
      <c r="AI532" s="88">
        <v>8691.0333984375029</v>
      </c>
      <c r="AJ532" s="88">
        <v>81.281821289061895</v>
      </c>
      <c r="AK532" s="88">
        <v>5196.8196728515595</v>
      </c>
      <c r="AL532" s="88">
        <v>15759.422404296867</v>
      </c>
      <c r="AM532" s="88">
        <v>18929.502141375</v>
      </c>
      <c r="AN532" s="88">
        <v>8583.5989746093692</v>
      </c>
      <c r="AO532" s="88">
        <v>31490.773653808632</v>
      </c>
      <c r="AP532" s="88">
        <v>491.92720031738202</v>
      </c>
      <c r="AQ532" s="88">
        <v>35300.109885861035</v>
      </c>
      <c r="AR532" s="88">
        <v>36420.044841796902</v>
      </c>
      <c r="AS532" s="88">
        <v>38828.515398042808</v>
      </c>
      <c r="AT532" s="88">
        <v>13213.773597656224</v>
      </c>
      <c r="AU532" s="88">
        <v>38112.312640625008</v>
      </c>
      <c r="AV532" s="88">
        <v>21944.597179687524</v>
      </c>
      <c r="AW532" s="88">
        <v>2538.0138618164087</v>
      </c>
      <c r="AX532" s="88">
        <v>32133.522580566416</v>
      </c>
      <c r="AY532" s="88">
        <v>35676.118560984454</v>
      </c>
    </row>
    <row r="533" spans="1:51" x14ac:dyDescent="0.25">
      <c r="A533" s="86">
        <v>43519</v>
      </c>
      <c r="B533" s="87">
        <v>4</v>
      </c>
      <c r="C533" s="88">
        <v>23426.144671484395</v>
      </c>
      <c r="D533" s="88">
        <v>28688.768167968759</v>
      </c>
      <c r="E533" s="88">
        <v>12231.25367675784</v>
      </c>
      <c r="F533" s="88">
        <v>37588.73123242188</v>
      </c>
      <c r="G533" s="88">
        <v>27359.966908203092</v>
      </c>
      <c r="H533" s="88">
        <v>4773.0606911406203</v>
      </c>
      <c r="I533" s="88">
        <v>22510.850153695301</v>
      </c>
      <c r="J533" s="88">
        <v>97.508441925048899</v>
      </c>
      <c r="K533" s="88">
        <v>12677.100830078114</v>
      </c>
      <c r="L533" s="88">
        <v>11005.550099609369</v>
      </c>
      <c r="M533" s="88">
        <v>25624.168819640625</v>
      </c>
      <c r="N533" s="88">
        <v>10950.77110742189</v>
      </c>
      <c r="O533" s="88">
        <v>31045.290566406231</v>
      </c>
      <c r="P533" s="88">
        <v>2627.1822851562597</v>
      </c>
      <c r="Q533" s="88">
        <v>0</v>
      </c>
      <c r="R533" s="88">
        <v>4153.2622741699215</v>
      </c>
      <c r="S533" s="88">
        <v>31643.512972656266</v>
      </c>
      <c r="T533" s="88">
        <v>11214.05572167969</v>
      </c>
      <c r="U533" s="88">
        <v>5548.7131923828201</v>
      </c>
      <c r="V533" s="88">
        <v>42469.517808593766</v>
      </c>
      <c r="W533" s="88">
        <v>3924.1593017578102</v>
      </c>
      <c r="X533" s="88">
        <v>10301.192930968742</v>
      </c>
      <c r="Y533" s="88">
        <v>16323.230882812501</v>
      </c>
      <c r="Z533" s="88">
        <v>358.82000075683595</v>
      </c>
      <c r="AA533" s="88">
        <v>19407.306473632812</v>
      </c>
      <c r="AB533" s="88">
        <v>16592.091863746282</v>
      </c>
      <c r="AC533" s="88">
        <v>18232.045033294697</v>
      </c>
      <c r="AD533" s="88">
        <v>26266.272972265586</v>
      </c>
      <c r="AE533" s="88">
        <v>10588.584512695321</v>
      </c>
      <c r="AF533" s="88">
        <v>24.298578869047624</v>
      </c>
      <c r="AG533" s="88">
        <v>14671.487351562506</v>
      </c>
      <c r="AH533" s="88">
        <v>32779.44750390626</v>
      </c>
      <c r="AI533" s="88">
        <v>8211.4855712890603</v>
      </c>
      <c r="AJ533" s="88">
        <v>78.208457519532061</v>
      </c>
      <c r="AK533" s="88">
        <v>5344.5565869140692</v>
      </c>
      <c r="AL533" s="88">
        <v>14136.136978515631</v>
      </c>
      <c r="AM533" s="88">
        <v>17701.234307382816</v>
      </c>
      <c r="AN533" s="88">
        <v>8252.6392089843703</v>
      </c>
      <c r="AO533" s="88">
        <v>29117.175156738289</v>
      </c>
      <c r="AP533" s="88">
        <v>-256.46563816070557</v>
      </c>
      <c r="AQ533" s="88">
        <v>33884.151498517262</v>
      </c>
      <c r="AR533" s="88">
        <v>34144.53656640627</v>
      </c>
      <c r="AS533" s="88">
        <v>35528.144973027156</v>
      </c>
      <c r="AT533" s="88">
        <v>12807.732066406234</v>
      </c>
      <c r="AU533" s="88">
        <v>35976.992419921909</v>
      </c>
      <c r="AV533" s="88">
        <v>20039.872718750048</v>
      </c>
      <c r="AW533" s="88">
        <v>2279.6159794921768</v>
      </c>
      <c r="AX533" s="88">
        <v>29114.441274414075</v>
      </c>
      <c r="AY533" s="88">
        <v>34560.22877660943</v>
      </c>
    </row>
    <row r="534" spans="1:51" x14ac:dyDescent="0.25">
      <c r="A534" s="86">
        <v>43519</v>
      </c>
      <c r="B534" s="87">
        <v>5</v>
      </c>
      <c r="C534" s="88">
        <v>23042.885613281236</v>
      </c>
      <c r="D534" s="88">
        <v>27507.515703125009</v>
      </c>
      <c r="E534" s="88">
        <v>11730.403022460921</v>
      </c>
      <c r="F534" s="88">
        <v>38214.393333984422</v>
      </c>
      <c r="G534" s="88">
        <v>25848.731332031279</v>
      </c>
      <c r="H534" s="88">
        <v>4938.5280054687564</v>
      </c>
      <c r="I534" s="88">
        <v>21920.255871718749</v>
      </c>
      <c r="J534" s="88">
        <v>90.213130950927592</v>
      </c>
      <c r="K534" s="88">
        <v>12342.015527343752</v>
      </c>
      <c r="L534" s="88">
        <v>10218.739265625007</v>
      </c>
      <c r="M534" s="88">
        <v>24766.848718671878</v>
      </c>
      <c r="N534" s="88">
        <v>10600.27878320313</v>
      </c>
      <c r="O534" s="88">
        <v>30227.074780273429</v>
      </c>
      <c r="P534" s="88">
        <v>2672.7474306640693</v>
      </c>
      <c r="Q534" s="88">
        <v>0</v>
      </c>
      <c r="R534" s="88">
        <v>3841.7931762695316</v>
      </c>
      <c r="S534" s="88">
        <v>29872.182059570325</v>
      </c>
      <c r="T534" s="88">
        <v>10993.239893554681</v>
      </c>
      <c r="U534" s="88">
        <v>5380.6876669921903</v>
      </c>
      <c r="V534" s="88">
        <v>40383.378904296806</v>
      </c>
      <c r="W534" s="88">
        <v>3903.5087890625105</v>
      </c>
      <c r="X534" s="88">
        <v>9471.0941034062525</v>
      </c>
      <c r="Y534" s="88">
        <v>16245.984968749997</v>
      </c>
      <c r="Z534" s="88">
        <v>338.02489666137694</v>
      </c>
      <c r="AA534" s="88">
        <v>18360.810013671875</v>
      </c>
      <c r="AB534" s="88">
        <v>16378.640661597832</v>
      </c>
      <c r="AC534" s="88">
        <v>17553.870982284549</v>
      </c>
      <c r="AD534" s="88">
        <v>24940.284043593747</v>
      </c>
      <c r="AE534" s="88">
        <v>10483.706608398437</v>
      </c>
      <c r="AF534" s="88">
        <v>24.298578869047624</v>
      </c>
      <c r="AG534" s="88">
        <v>14018.153328125003</v>
      </c>
      <c r="AH534" s="88">
        <v>30611.513878906222</v>
      </c>
      <c r="AI534" s="88">
        <v>7711.2751220703212</v>
      </c>
      <c r="AJ534" s="88">
        <v>79.594791992186856</v>
      </c>
      <c r="AK534" s="88">
        <v>5182.4217382812394</v>
      </c>
      <c r="AL534" s="88">
        <v>12604.320720703116</v>
      </c>
      <c r="AM534" s="88">
        <v>16771.668324453134</v>
      </c>
      <c r="AN534" s="88">
        <v>7723.7662109374978</v>
      </c>
      <c r="AO534" s="88">
        <v>27528.543567871078</v>
      </c>
      <c r="AP534" s="88">
        <v>388.62159729003793</v>
      </c>
      <c r="AQ534" s="88">
        <v>33018.463452603188</v>
      </c>
      <c r="AR534" s="88">
        <v>32542.547594726584</v>
      </c>
      <c r="AS534" s="88">
        <v>33518.189572383068</v>
      </c>
      <c r="AT534" s="88">
        <v>12750.608410156243</v>
      </c>
      <c r="AU534" s="88">
        <v>34676.725673828172</v>
      </c>
      <c r="AV534" s="88">
        <v>18790.139910156257</v>
      </c>
      <c r="AW534" s="88">
        <v>2120.8031376953145</v>
      </c>
      <c r="AX534" s="88">
        <v>27512.906427001944</v>
      </c>
      <c r="AY534" s="88">
        <v>33947.068700968768</v>
      </c>
    </row>
    <row r="535" spans="1:51" x14ac:dyDescent="0.25">
      <c r="A535" s="86">
        <v>43519</v>
      </c>
      <c r="B535" s="87">
        <v>6</v>
      </c>
      <c r="C535" s="88">
        <v>22780.173256250037</v>
      </c>
      <c r="D535" s="88">
        <v>27182.30926171875</v>
      </c>
      <c r="E535" s="88">
        <v>11653.320126953118</v>
      </c>
      <c r="F535" s="88">
        <v>37280.115408203121</v>
      </c>
      <c r="G535" s="88">
        <v>25762.954023437498</v>
      </c>
      <c r="H535" s="88">
        <v>4800.9461137499893</v>
      </c>
      <c r="I535" s="88">
        <v>21842.455987187495</v>
      </c>
      <c r="J535" s="88">
        <v>87.2568359375</v>
      </c>
      <c r="K535" s="88">
        <v>12051.113818359381</v>
      </c>
      <c r="L535" s="88">
        <v>10380.785027343754</v>
      </c>
      <c r="M535" s="88">
        <v>23982.1622479375</v>
      </c>
      <c r="N535" s="88">
        <v>10550.087716796881</v>
      </c>
      <c r="O535" s="88">
        <v>30177.547476562508</v>
      </c>
      <c r="P535" s="88">
        <v>3104.3643535156302</v>
      </c>
      <c r="Q535" s="88">
        <v>0</v>
      </c>
      <c r="R535" s="88">
        <v>3731.2990783691403</v>
      </c>
      <c r="S535" s="88">
        <v>29091.719581054695</v>
      </c>
      <c r="T535" s="88">
        <v>10946.094335937491</v>
      </c>
      <c r="U535" s="88">
        <v>5348.7546894531188</v>
      </c>
      <c r="V535" s="88">
        <v>39708.372714843768</v>
      </c>
      <c r="W535" s="88">
        <v>3560.5945312499998</v>
      </c>
      <c r="X535" s="88">
        <v>8856.2090028905768</v>
      </c>
      <c r="Y535" s="88">
        <v>16623.090058593749</v>
      </c>
      <c r="Z535" s="88">
        <v>359.85220618896494</v>
      </c>
      <c r="AA535" s="88">
        <v>18293.187063476587</v>
      </c>
      <c r="AB535" s="88">
        <v>16494.300135230682</v>
      </c>
      <c r="AC535" s="88">
        <v>17393.493013725274</v>
      </c>
      <c r="AD535" s="88">
        <v>24617.214302421864</v>
      </c>
      <c r="AE535" s="88">
        <v>10117.881727539085</v>
      </c>
      <c r="AF535" s="88">
        <v>24.298578869047624</v>
      </c>
      <c r="AG535" s="88">
        <v>13937.1561484375</v>
      </c>
      <c r="AH535" s="88">
        <v>30073.256398437508</v>
      </c>
      <c r="AI535" s="88">
        <v>7745.2715820312505</v>
      </c>
      <c r="AJ535" s="88">
        <v>78.393481445311934</v>
      </c>
      <c r="AK535" s="88">
        <v>5069.8083593749989</v>
      </c>
      <c r="AL535" s="88">
        <v>12316.085274414081</v>
      </c>
      <c r="AM535" s="88">
        <v>16351.12406962501</v>
      </c>
      <c r="AN535" s="88">
        <v>7658.46533203124</v>
      </c>
      <c r="AO535" s="88">
        <v>27094.374663085939</v>
      </c>
      <c r="AP535" s="88">
        <v>385.85397338867199</v>
      </c>
      <c r="AQ535" s="88">
        <v>32654.041182556313</v>
      </c>
      <c r="AR535" s="88">
        <v>31991.444928222638</v>
      </c>
      <c r="AS535" s="88">
        <v>32936.437193322563</v>
      </c>
      <c r="AT535" s="88">
        <v>12644.588246093743</v>
      </c>
      <c r="AU535" s="88">
        <v>34165.249478515652</v>
      </c>
      <c r="AV535" s="88">
        <v>18427.372328124991</v>
      </c>
      <c r="AW535" s="88">
        <v>2066.7929780273357</v>
      </c>
      <c r="AX535" s="88">
        <v>26809.626763916036</v>
      </c>
      <c r="AY535" s="88">
        <v>33818.449685281274</v>
      </c>
    </row>
    <row r="536" spans="1:51" x14ac:dyDescent="0.25">
      <c r="A536" s="86">
        <v>43519</v>
      </c>
      <c r="B536" s="87">
        <v>7</v>
      </c>
      <c r="C536" s="88">
        <v>23155.814371484368</v>
      </c>
      <c r="D536" s="88">
        <v>27753.336410156251</v>
      </c>
      <c r="E536" s="88">
        <v>11813.717622070322</v>
      </c>
      <c r="F536" s="88">
        <v>36886.924007812544</v>
      </c>
      <c r="G536" s="88">
        <v>24794.038664062486</v>
      </c>
      <c r="H536" s="88">
        <v>4704.2549158906313</v>
      </c>
      <c r="I536" s="88">
        <v>22641.196216417971</v>
      </c>
      <c r="J536" s="88">
        <v>95.172780990600501</v>
      </c>
      <c r="K536" s="88">
        <v>11895.169677734388</v>
      </c>
      <c r="L536" s="88">
        <v>10461.233187500005</v>
      </c>
      <c r="M536" s="88">
        <v>23611.41055637502</v>
      </c>
      <c r="N536" s="88">
        <v>10473.87544140624</v>
      </c>
      <c r="O536" s="88">
        <v>30588.031192382819</v>
      </c>
      <c r="P536" s="88">
        <v>3783.0294101562408</v>
      </c>
      <c r="Q536" s="88">
        <v>0</v>
      </c>
      <c r="R536" s="88">
        <v>3837.7109008789075</v>
      </c>
      <c r="S536" s="88">
        <v>28949.825653320313</v>
      </c>
      <c r="T536" s="88">
        <v>11087.665591796862</v>
      </c>
      <c r="U536" s="88">
        <v>5391.1944833984298</v>
      </c>
      <c r="V536" s="88">
        <v>40136.887291015657</v>
      </c>
      <c r="W536" s="88">
        <v>3517.8842163085906</v>
      </c>
      <c r="X536" s="88">
        <v>8761.5369063203143</v>
      </c>
      <c r="Y536" s="88">
        <v>16649.069921874998</v>
      </c>
      <c r="Z536" s="88">
        <v>369.42370154418933</v>
      </c>
      <c r="AA536" s="88">
        <v>18639.628584960945</v>
      </c>
      <c r="AB536" s="88">
        <v>16831.639215308773</v>
      </c>
      <c r="AC536" s="88">
        <v>17647.437684211738</v>
      </c>
      <c r="AD536" s="88">
        <v>24720.544956484355</v>
      </c>
      <c r="AE536" s="88">
        <v>10062.276766601572</v>
      </c>
      <c r="AF536" s="88">
        <v>24.298578869047624</v>
      </c>
      <c r="AG536" s="88">
        <v>14084.166093749996</v>
      </c>
      <c r="AH536" s="88">
        <v>30120.131800781219</v>
      </c>
      <c r="AI536" s="88">
        <v>7919.7766357421797</v>
      </c>
      <c r="AJ536" s="88">
        <v>74.49063623046824</v>
      </c>
      <c r="AK536" s="88">
        <v>5199.3466064453105</v>
      </c>
      <c r="AL536" s="88">
        <v>12668.516734374987</v>
      </c>
      <c r="AM536" s="88">
        <v>16410.903497406263</v>
      </c>
      <c r="AN536" s="88">
        <v>7803.676904296879</v>
      </c>
      <c r="AO536" s="88">
        <v>27215.444164550787</v>
      </c>
      <c r="AP536" s="88">
        <v>538.51138305664097</v>
      </c>
      <c r="AQ536" s="88">
        <v>32858.214068603214</v>
      </c>
      <c r="AR536" s="88">
        <v>32033.090952636743</v>
      </c>
      <c r="AS536" s="88">
        <v>33084.864587093696</v>
      </c>
      <c r="AT536" s="88">
        <v>12519.981574218744</v>
      </c>
      <c r="AU536" s="88">
        <v>34004.495298828129</v>
      </c>
      <c r="AV536" s="88">
        <v>18430.19054296875</v>
      </c>
      <c r="AW536" s="88">
        <v>2060.6678745117251</v>
      </c>
      <c r="AX536" s="88">
        <v>26838.67170288086</v>
      </c>
      <c r="AY536" s="88">
        <v>34492.295863281273</v>
      </c>
    </row>
    <row r="537" spans="1:51" x14ac:dyDescent="0.25">
      <c r="A537" s="86">
        <v>43519</v>
      </c>
      <c r="B537" s="87">
        <v>8</v>
      </c>
      <c r="C537" s="88">
        <v>23420.529717187492</v>
      </c>
      <c r="D537" s="88">
        <v>27130.264425781257</v>
      </c>
      <c r="E537" s="88">
        <v>11253.974589843767</v>
      </c>
      <c r="F537" s="88">
        <v>38096.18383203126</v>
      </c>
      <c r="G537" s="88">
        <v>24038.357346643821</v>
      </c>
      <c r="H537" s="88">
        <v>5079.1023490781317</v>
      </c>
      <c r="I537" s="88">
        <v>23748.265268039097</v>
      </c>
      <c r="J537" s="88">
        <v>98.167688369751005</v>
      </c>
      <c r="K537" s="88">
        <v>11747.151220703121</v>
      </c>
      <c r="L537" s="88">
        <v>10492.613466796873</v>
      </c>
      <c r="M537" s="88">
        <v>22694.30018429687</v>
      </c>
      <c r="N537" s="88">
        <v>9800.5783359374873</v>
      </c>
      <c r="O537" s="88">
        <v>31473.207026367167</v>
      </c>
      <c r="P537" s="88">
        <v>2848.3332648868563</v>
      </c>
      <c r="Q537" s="88">
        <v>0</v>
      </c>
      <c r="R537" s="88">
        <v>3491.5311645507813</v>
      </c>
      <c r="S537" s="88">
        <v>27876.529504882812</v>
      </c>
      <c r="T537" s="88">
        <v>10429.89855957032</v>
      </c>
      <c r="U537" s="88">
        <v>4724.1619921874999</v>
      </c>
      <c r="V537" s="88">
        <v>38839.580623671951</v>
      </c>
      <c r="W537" s="88">
        <v>3222.2495483398429</v>
      </c>
      <c r="X537" s="88">
        <v>7524.9876179922339</v>
      </c>
      <c r="Y537" s="88">
        <v>17067.767460937503</v>
      </c>
      <c r="Z537" s="88">
        <v>342.12725494995124</v>
      </c>
      <c r="AA537" s="88">
        <v>18519.578141601574</v>
      </c>
      <c r="AB537" s="88">
        <v>17791.253650855666</v>
      </c>
      <c r="AC537" s="88">
        <v>17207.540165412902</v>
      </c>
      <c r="AD537" s="88">
        <v>24142.555098578105</v>
      </c>
      <c r="AE537" s="88">
        <v>9106.4750507812678</v>
      </c>
      <c r="AF537" s="88">
        <v>24.298578869047624</v>
      </c>
      <c r="AG537" s="88">
        <v>14350.473882812503</v>
      </c>
      <c r="AH537" s="88">
        <v>28183.555183593744</v>
      </c>
      <c r="AI537" s="88">
        <v>7852.9579589843806</v>
      </c>
      <c r="AJ537" s="88">
        <v>71.632065917968148</v>
      </c>
      <c r="AK537" s="88">
        <v>4995.6564697265694</v>
      </c>
      <c r="AL537" s="88">
        <v>12166.726565429699</v>
      </c>
      <c r="AM537" s="88">
        <v>15319.104734328143</v>
      </c>
      <c r="AN537" s="88">
        <v>7605.5632812500126</v>
      </c>
      <c r="AO537" s="88">
        <v>26970.234791015631</v>
      </c>
      <c r="AP537" s="88">
        <v>452.41282784938801</v>
      </c>
      <c r="AQ537" s="88">
        <v>34244.954969407845</v>
      </c>
      <c r="AR537" s="88">
        <v>31909.211054687483</v>
      </c>
      <c r="AS537" s="88">
        <v>32228.027021475093</v>
      </c>
      <c r="AT537" s="88">
        <v>12127.625429687492</v>
      </c>
      <c r="AU537" s="88">
        <v>34000.360330078169</v>
      </c>
      <c r="AV537" s="88">
        <v>17293.915285156258</v>
      </c>
      <c r="AW537" s="88">
        <v>1812.5467456054687</v>
      </c>
      <c r="AX537" s="88">
        <v>25260.694293212899</v>
      </c>
      <c r="AY537" s="88">
        <v>36121.87792668747</v>
      </c>
    </row>
    <row r="538" spans="1:51" x14ac:dyDescent="0.25">
      <c r="A538" s="86">
        <v>43519</v>
      </c>
      <c r="B538" s="87">
        <v>9</v>
      </c>
      <c r="C538" s="88">
        <v>24581.589464843732</v>
      </c>
      <c r="D538" s="88">
        <v>28617.156652343761</v>
      </c>
      <c r="E538" s="88">
        <v>11920.697822265638</v>
      </c>
      <c r="F538" s="88">
        <v>41239.202863281258</v>
      </c>
      <c r="G538" s="88">
        <v>26660.547610141344</v>
      </c>
      <c r="H538" s="88">
        <v>6324.0871270937478</v>
      </c>
      <c r="I538" s="88">
        <v>27244.420133890668</v>
      </c>
      <c r="J538" s="88">
        <v>120.0725688934327</v>
      </c>
      <c r="K538" s="88">
        <v>12975.779785156243</v>
      </c>
      <c r="L538" s="88">
        <v>11768.321804687524</v>
      </c>
      <c r="M538" s="88">
        <v>24299.339151015654</v>
      </c>
      <c r="N538" s="88">
        <v>9981.4900781250089</v>
      </c>
      <c r="O538" s="88">
        <v>34929.845919921885</v>
      </c>
      <c r="P538" s="88">
        <v>2937.8396673629704</v>
      </c>
      <c r="Q538" s="88">
        <v>0</v>
      </c>
      <c r="R538" s="88">
        <v>3568.8298889160174</v>
      </c>
      <c r="S538" s="88">
        <v>29752.126531249978</v>
      </c>
      <c r="T538" s="88">
        <v>10277.872113281259</v>
      </c>
      <c r="U538" s="88">
        <v>4641.2076093749993</v>
      </c>
      <c r="V538" s="88">
        <v>40606.936772578112</v>
      </c>
      <c r="W538" s="88">
        <v>3363.1212890624965</v>
      </c>
      <c r="X538" s="88">
        <v>8047.0852859140632</v>
      </c>
      <c r="Y538" s="88">
        <v>19181.593121093745</v>
      </c>
      <c r="Z538" s="88">
        <v>308.33497340698244</v>
      </c>
      <c r="AA538" s="88">
        <v>19889.866895507817</v>
      </c>
      <c r="AB538" s="88">
        <v>20930.560453590031</v>
      </c>
      <c r="AC538" s="88">
        <v>18036.567944015489</v>
      </c>
      <c r="AD538" s="88">
        <v>25685.328580953101</v>
      </c>
      <c r="AE538" s="88">
        <v>9872.4489121093793</v>
      </c>
      <c r="AF538" s="88">
        <v>24.298578869047624</v>
      </c>
      <c r="AG538" s="88">
        <v>15568.210468750003</v>
      </c>
      <c r="AH538" s="88">
        <v>29221.366144531283</v>
      </c>
      <c r="AI538" s="88">
        <v>8525.8854980468714</v>
      </c>
      <c r="AJ538" s="88">
        <v>82.448273681640956</v>
      </c>
      <c r="AK538" s="88">
        <v>5409.134090235134</v>
      </c>
      <c r="AL538" s="88">
        <v>12622.384745117182</v>
      </c>
      <c r="AM538" s="88">
        <v>16067.128987671886</v>
      </c>
      <c r="AN538" s="88">
        <v>7745.8974609374982</v>
      </c>
      <c r="AO538" s="88">
        <v>28853.263978027324</v>
      </c>
      <c r="AP538" s="88">
        <v>403.40267795324343</v>
      </c>
      <c r="AQ538" s="88">
        <v>38154.20003685321</v>
      </c>
      <c r="AR538" s="88">
        <v>34941.547200195302</v>
      </c>
      <c r="AS538" s="88">
        <v>34486.851062214722</v>
      </c>
      <c r="AT538" s="88">
        <v>12395.115937499992</v>
      </c>
      <c r="AU538" s="88">
        <v>36665.053464843761</v>
      </c>
      <c r="AV538" s="88">
        <v>17860.731730468764</v>
      </c>
      <c r="AW538" s="88">
        <v>1802.9394760742225</v>
      </c>
      <c r="AX538" s="88">
        <v>26547.180202636715</v>
      </c>
      <c r="AY538" s="88">
        <v>39369.842097109387</v>
      </c>
    </row>
    <row r="539" spans="1:51" x14ac:dyDescent="0.25">
      <c r="A539" s="86">
        <v>43519</v>
      </c>
      <c r="B539" s="87">
        <v>10</v>
      </c>
      <c r="C539" s="88">
        <v>28524.783213281251</v>
      </c>
      <c r="D539" s="88">
        <v>32255.362722656257</v>
      </c>
      <c r="E539" s="88">
        <v>13813.130976562506</v>
      </c>
      <c r="F539" s="88">
        <v>47411.650171875008</v>
      </c>
      <c r="G539" s="88">
        <v>31275.057550491336</v>
      </c>
      <c r="H539" s="88">
        <v>7356.26701065626</v>
      </c>
      <c r="I539" s="88">
        <v>32168.484047648395</v>
      </c>
      <c r="J539" s="88">
        <v>148.88704299926761</v>
      </c>
      <c r="K539" s="88">
        <v>14661.739770507807</v>
      </c>
      <c r="L539" s="88">
        <v>12914.737207031243</v>
      </c>
      <c r="M539" s="88">
        <v>26479.396119328147</v>
      </c>
      <c r="N539" s="88">
        <v>11374.356771484381</v>
      </c>
      <c r="O539" s="88">
        <v>40559.257214843754</v>
      </c>
      <c r="P539" s="88">
        <v>3493.398279437065</v>
      </c>
      <c r="Q539" s="88">
        <v>0</v>
      </c>
      <c r="R539" s="88">
        <v>4109.2814575195316</v>
      </c>
      <c r="S539" s="88">
        <v>34162.422837890597</v>
      </c>
      <c r="T539" s="88">
        <v>12049.295007812492</v>
      </c>
      <c r="U539" s="88">
        <v>5420.343682617181</v>
      </c>
      <c r="V539" s="88">
        <v>47113.168737656277</v>
      </c>
      <c r="W539" s="88">
        <v>4145.5667724609302</v>
      </c>
      <c r="X539" s="88">
        <v>9424.5388512031241</v>
      </c>
      <c r="Y539" s="88">
        <v>20848.281156249999</v>
      </c>
      <c r="Z539" s="88">
        <v>309.59065846557621</v>
      </c>
      <c r="AA539" s="88">
        <v>22781.663134765633</v>
      </c>
      <c r="AB539" s="88">
        <v>23880.855676246298</v>
      </c>
      <c r="AC539" s="88">
        <v>20450.473197761541</v>
      </c>
      <c r="AD539" s="88">
        <v>29442.661769343744</v>
      </c>
      <c r="AE539" s="88">
        <v>10196.880822287378</v>
      </c>
      <c r="AF539" s="88">
        <v>24.298578869047624</v>
      </c>
      <c r="AG539" s="88">
        <v>17733.20023828125</v>
      </c>
      <c r="AH539" s="88">
        <v>33747.147808593763</v>
      </c>
      <c r="AI539" s="88">
        <v>9937.2996093750098</v>
      </c>
      <c r="AJ539" s="88">
        <v>77.046302490233955</v>
      </c>
      <c r="AK539" s="88">
        <v>6669.9654422119165</v>
      </c>
      <c r="AL539" s="88">
        <v>14171.16696972657</v>
      </c>
      <c r="AM539" s="88">
        <v>18636.865152874969</v>
      </c>
      <c r="AN539" s="88">
        <v>8112.9013183593897</v>
      </c>
      <c r="AO539" s="88">
        <v>32619.86760888667</v>
      </c>
      <c r="AP539" s="88">
        <v>-76.301681518554119</v>
      </c>
      <c r="AQ539" s="88">
        <v>44315.826687868779</v>
      </c>
      <c r="AR539" s="88">
        <v>39866.607282714838</v>
      </c>
      <c r="AS539" s="88">
        <v>39334.554250574343</v>
      </c>
      <c r="AT539" s="88">
        <v>13477.917773437492</v>
      </c>
      <c r="AU539" s="88">
        <v>42045.118058593747</v>
      </c>
      <c r="AV539" s="88">
        <v>20373.476734374985</v>
      </c>
      <c r="AW539" s="88">
        <v>2054.2423325195227</v>
      </c>
      <c r="AX539" s="88">
        <v>30184.853012695305</v>
      </c>
      <c r="AY539" s="88">
        <v>45089.001741281325</v>
      </c>
    </row>
    <row r="540" spans="1:51" x14ac:dyDescent="0.25">
      <c r="A540" s="86">
        <v>43519</v>
      </c>
      <c r="B540" s="87">
        <v>11</v>
      </c>
      <c r="C540" s="88">
        <v>31581.534541406196</v>
      </c>
      <c r="D540" s="88">
        <v>35057.305449218758</v>
      </c>
      <c r="E540" s="88">
        <v>15634.142226562495</v>
      </c>
      <c r="F540" s="88">
        <v>54482.921503906269</v>
      </c>
      <c r="G540" s="88">
        <v>34152.755573760973</v>
      </c>
      <c r="H540" s="88">
        <v>7844.782909015621</v>
      </c>
      <c r="I540" s="88">
        <v>36732.066107316416</v>
      </c>
      <c r="J540" s="88">
        <v>161.86634826660159</v>
      </c>
      <c r="K540" s="88">
        <v>16259.474609374989</v>
      </c>
      <c r="L540" s="88">
        <v>13771.445157226577</v>
      </c>
      <c r="M540" s="88">
        <v>27954.892847156272</v>
      </c>
      <c r="N540" s="88">
        <v>13097.924650390631</v>
      </c>
      <c r="O540" s="88">
        <v>45516.871230468743</v>
      </c>
      <c r="P540" s="88">
        <v>3946.4714023864753</v>
      </c>
      <c r="Q540" s="88">
        <v>0</v>
      </c>
      <c r="R540" s="88">
        <v>4724.4757934570298</v>
      </c>
      <c r="S540" s="88">
        <v>37792.490804687513</v>
      </c>
      <c r="T540" s="88">
        <v>14340.018537109387</v>
      </c>
      <c r="U540" s="88">
        <v>6002.5180888671903</v>
      </c>
      <c r="V540" s="88">
        <v>52771.541780468717</v>
      </c>
      <c r="W540" s="88">
        <v>4408.8165283203016</v>
      </c>
      <c r="X540" s="88">
        <v>10507.925779195353</v>
      </c>
      <c r="Y540" s="88">
        <v>21740.745148437501</v>
      </c>
      <c r="Z540" s="88">
        <v>344.12055364990243</v>
      </c>
      <c r="AA540" s="88">
        <v>25203.066465820328</v>
      </c>
      <c r="AB540" s="88">
        <v>26102.940781715039</v>
      </c>
      <c r="AC540" s="88">
        <v>22930.709463432333</v>
      </c>
      <c r="AD540" s="88">
        <v>32748.038288156255</v>
      </c>
      <c r="AE540" s="88">
        <v>10577.876175436415</v>
      </c>
      <c r="AF540" s="88">
        <v>24.298578869047624</v>
      </c>
      <c r="AG540" s="88">
        <v>19332.295554687495</v>
      </c>
      <c r="AH540" s="88">
        <v>38087.289886718761</v>
      </c>
      <c r="AI540" s="88">
        <v>10853.742578124988</v>
      </c>
      <c r="AJ540" s="88">
        <v>74.960149169922062</v>
      </c>
      <c r="AK540" s="88">
        <v>5825.0446464843753</v>
      </c>
      <c r="AL540" s="88">
        <v>15962.816559570321</v>
      </c>
      <c r="AM540" s="88">
        <v>20947.77626809377</v>
      </c>
      <c r="AN540" s="88">
        <v>8679.6078125000004</v>
      </c>
      <c r="AO540" s="88">
        <v>35712.816146972684</v>
      </c>
      <c r="AP540" s="88">
        <v>1141.4796698093426</v>
      </c>
      <c r="AQ540" s="88">
        <v>50802.417740306344</v>
      </c>
      <c r="AR540" s="88">
        <v>43719.639307617152</v>
      </c>
      <c r="AS540" s="88">
        <v>43563.85218561595</v>
      </c>
      <c r="AT540" s="88">
        <v>14270.878265625006</v>
      </c>
      <c r="AU540" s="88">
        <v>46786.79060937497</v>
      </c>
      <c r="AV540" s="88">
        <v>22523.444355468768</v>
      </c>
      <c r="AW540" s="88">
        <v>2358.1388437499995</v>
      </c>
      <c r="AX540" s="88">
        <v>33760.60723022461</v>
      </c>
      <c r="AY540" s="88">
        <v>49757.782035281321</v>
      </c>
    </row>
    <row r="541" spans="1:51" x14ac:dyDescent="0.25">
      <c r="A541" s="86">
        <v>43519</v>
      </c>
      <c r="B541" s="87">
        <v>12</v>
      </c>
      <c r="C541" s="88">
        <v>33266.590072656283</v>
      </c>
      <c r="D541" s="88">
        <v>37404.433652343738</v>
      </c>
      <c r="E541" s="88">
        <v>17310.416884765615</v>
      </c>
      <c r="F541" s="88">
        <v>58558.033269531254</v>
      </c>
      <c r="G541" s="88">
        <v>36650.585834082085</v>
      </c>
      <c r="H541" s="88">
        <v>8364.4332768749991</v>
      </c>
      <c r="I541" s="88">
        <v>39031.293108992191</v>
      </c>
      <c r="J541" s="88">
        <v>35.2279663085937</v>
      </c>
      <c r="K541" s="88">
        <v>17080.721533203141</v>
      </c>
      <c r="L541" s="88">
        <v>14365.14969238282</v>
      </c>
      <c r="M541" s="88">
        <v>29084.183493281267</v>
      </c>
      <c r="N541" s="88">
        <v>14682.399302734377</v>
      </c>
      <c r="O541" s="88">
        <v>47776.32774023433</v>
      </c>
      <c r="P541" s="88">
        <v>3924.6029258239741</v>
      </c>
      <c r="Q541" s="88">
        <v>0</v>
      </c>
      <c r="R541" s="88">
        <v>5207.6088012695309</v>
      </c>
      <c r="S541" s="88">
        <v>40531.023408203138</v>
      </c>
      <c r="T541" s="88">
        <v>16159.700462890645</v>
      </c>
      <c r="U541" s="88">
        <v>6695.5153730468801</v>
      </c>
      <c r="V541" s="88">
        <v>56750.821315781206</v>
      </c>
      <c r="W541" s="88">
        <v>4361.2085693359395</v>
      </c>
      <c r="X541" s="88">
        <v>11203.511623281249</v>
      </c>
      <c r="Y541" s="88">
        <v>22114.914402343751</v>
      </c>
      <c r="Z541" s="88">
        <v>332.04767033081049</v>
      </c>
      <c r="AA541" s="88">
        <v>26873.745710937506</v>
      </c>
      <c r="AB541" s="88">
        <v>26715.392924293144</v>
      </c>
      <c r="AC541" s="88">
        <v>24903.400184623715</v>
      </c>
      <c r="AD541" s="88">
        <v>35180.098859999998</v>
      </c>
      <c r="AE541" s="88">
        <v>10761.707745449841</v>
      </c>
      <c r="AF541" s="88">
        <v>24.298578869047624</v>
      </c>
      <c r="AG541" s="88">
        <v>20744.827113281252</v>
      </c>
      <c r="AH541" s="88">
        <v>41089.652542968754</v>
      </c>
      <c r="AI541" s="88">
        <v>11328.15048828125</v>
      </c>
      <c r="AJ541" s="88">
        <v>85.520341064453049</v>
      </c>
      <c r="AK541" s="88">
        <v>5998.3270129882885</v>
      </c>
      <c r="AL541" s="88">
        <v>17744.168414062511</v>
      </c>
      <c r="AM541" s="88">
        <v>22583.544013390627</v>
      </c>
      <c r="AN541" s="88">
        <v>8776.6590332031192</v>
      </c>
      <c r="AO541" s="88">
        <v>38024.031882324241</v>
      </c>
      <c r="AP541" s="88">
        <v>1272.9745788574219</v>
      </c>
      <c r="AQ541" s="88">
        <v>54429.236990415659</v>
      </c>
      <c r="AR541" s="88">
        <v>46135.64139843751</v>
      </c>
      <c r="AS541" s="88">
        <v>46591.098187558018</v>
      </c>
      <c r="AT541" s="88">
        <v>15181.256980468772</v>
      </c>
      <c r="AU541" s="88">
        <v>49811.875939453137</v>
      </c>
      <c r="AV541" s="88">
        <v>24417.328089843726</v>
      </c>
      <c r="AW541" s="88">
        <v>2555.9339765625109</v>
      </c>
      <c r="AX541" s="88">
        <v>36459.470208740247</v>
      </c>
      <c r="AY541" s="88">
        <v>52436.740815296827</v>
      </c>
    </row>
    <row r="542" spans="1:51" x14ac:dyDescent="0.25">
      <c r="A542" s="86">
        <v>43519</v>
      </c>
      <c r="B542" s="87">
        <v>13</v>
      </c>
      <c r="C542" s="88">
        <v>34353.898940625004</v>
      </c>
      <c r="D542" s="88">
        <v>38834.278433593754</v>
      </c>
      <c r="E542" s="88">
        <v>18569.898378906237</v>
      </c>
      <c r="F542" s="88">
        <v>61092.72717968747</v>
      </c>
      <c r="G542" s="88">
        <v>37558.637013818334</v>
      </c>
      <c r="H542" s="88">
        <v>8065.8859370937444</v>
      </c>
      <c r="I542" s="88">
        <v>40112.597264031247</v>
      </c>
      <c r="J542" s="88">
        <v>0</v>
      </c>
      <c r="K542" s="88">
        <v>17610.660693359387</v>
      </c>
      <c r="L542" s="88">
        <v>14354.678920898446</v>
      </c>
      <c r="M542" s="88">
        <v>29334.594767593753</v>
      </c>
      <c r="N542" s="88">
        <v>15406.801996093749</v>
      </c>
      <c r="O542" s="88">
        <v>49248.577890624991</v>
      </c>
      <c r="P542" s="88">
        <v>3818.7686248107921</v>
      </c>
      <c r="Q542" s="88">
        <v>0</v>
      </c>
      <c r="R542" s="88">
        <v>5486.5471801757812</v>
      </c>
      <c r="S542" s="88">
        <v>42839.100828124989</v>
      </c>
      <c r="T542" s="88">
        <v>17175.534384765648</v>
      </c>
      <c r="U542" s="88">
        <v>7325.3140878906188</v>
      </c>
      <c r="V542" s="88">
        <v>60039.782570624957</v>
      </c>
      <c r="W542" s="88">
        <v>4706.8383300781306</v>
      </c>
      <c r="X542" s="88">
        <v>11737.15966431249</v>
      </c>
      <c r="Y542" s="88">
        <v>21608.974492187495</v>
      </c>
      <c r="Z542" s="88">
        <v>325.87396984863284</v>
      </c>
      <c r="AA542" s="88">
        <v>27986.984583984362</v>
      </c>
      <c r="AB542" s="88">
        <v>26829.965574683785</v>
      </c>
      <c r="AC542" s="88">
        <v>25997.214822517388</v>
      </c>
      <c r="AD542" s="88">
        <v>37708.522779218714</v>
      </c>
      <c r="AE542" s="88">
        <v>11040.487779449459</v>
      </c>
      <c r="AF542" s="88">
        <v>24.298578869047624</v>
      </c>
      <c r="AG542" s="88">
        <v>22036.181925781257</v>
      </c>
      <c r="AH542" s="88">
        <v>44040.480382812479</v>
      </c>
      <c r="AI542" s="88">
        <v>11702.172216796869</v>
      </c>
      <c r="AJ542" s="88">
        <v>69.198808593750755</v>
      </c>
      <c r="AK542" s="88">
        <v>6079.5356297485278</v>
      </c>
      <c r="AL542" s="88">
        <v>18828.922070312514</v>
      </c>
      <c r="AM542" s="88">
        <v>23771.875879171879</v>
      </c>
      <c r="AN542" s="88">
        <v>8913.4172851562453</v>
      </c>
      <c r="AO542" s="88">
        <v>40000.783997070306</v>
      </c>
      <c r="AP542" s="88">
        <v>1237.01025390625</v>
      </c>
      <c r="AQ542" s="88">
        <v>55643.964870165757</v>
      </c>
      <c r="AR542" s="88">
        <v>47778.66747070312</v>
      </c>
      <c r="AS542" s="88">
        <v>48977.477950189037</v>
      </c>
      <c r="AT542" s="88">
        <v>15673.615582031276</v>
      </c>
      <c r="AU542" s="88">
        <v>51781.798437499951</v>
      </c>
      <c r="AV542" s="88">
        <v>25842.784144531252</v>
      </c>
      <c r="AW542" s="88">
        <v>2759.7603090820203</v>
      </c>
      <c r="AX542" s="88">
        <v>38703.164863281258</v>
      </c>
      <c r="AY542" s="88">
        <v>54208.674878921825</v>
      </c>
    </row>
    <row r="543" spans="1:51" x14ac:dyDescent="0.25">
      <c r="A543" s="86">
        <v>43519</v>
      </c>
      <c r="B543" s="87">
        <v>14</v>
      </c>
      <c r="C543" s="88">
        <v>34901.265460156304</v>
      </c>
      <c r="D543" s="88">
        <v>39618.553843750014</v>
      </c>
      <c r="E543" s="88">
        <v>19425.224150390604</v>
      </c>
      <c r="F543" s="88">
        <v>63241.782257812498</v>
      </c>
      <c r="G543" s="88">
        <v>37473.000245019583</v>
      </c>
      <c r="H543" s="88">
        <v>8060.2947347187492</v>
      </c>
      <c r="I543" s="88">
        <v>40371.548008749982</v>
      </c>
      <c r="J543" s="88">
        <v>38.830112457275398</v>
      </c>
      <c r="K543" s="88">
        <v>18015.704443359373</v>
      </c>
      <c r="L543" s="88">
        <v>14182.834894531261</v>
      </c>
      <c r="M543" s="88">
        <v>29261.522608890602</v>
      </c>
      <c r="N543" s="88">
        <v>16090.665746093751</v>
      </c>
      <c r="O543" s="88">
        <v>49976.594263671868</v>
      </c>
      <c r="P543" s="88">
        <v>3901.1140203308114</v>
      </c>
      <c r="Q543" s="88">
        <v>19.90261507034301</v>
      </c>
      <c r="R543" s="88">
        <v>5897.4455810546924</v>
      </c>
      <c r="S543" s="88">
        <v>44577.995736328143</v>
      </c>
      <c r="T543" s="88">
        <v>17707.595662109401</v>
      </c>
      <c r="U543" s="88">
        <v>7710.8952636718805</v>
      </c>
      <c r="V543" s="88">
        <v>63387.050060781265</v>
      </c>
      <c r="W543" s="88">
        <v>4313.99462890624</v>
      </c>
      <c r="X543" s="88">
        <v>11266.55103700781</v>
      </c>
      <c r="Y543" s="88">
        <v>22558.897328125007</v>
      </c>
      <c r="Z543" s="88">
        <v>337.09647175292974</v>
      </c>
      <c r="AA543" s="88">
        <v>28744.396445312512</v>
      </c>
      <c r="AB543" s="88">
        <v>26405.933727027521</v>
      </c>
      <c r="AC543" s="88">
        <v>26937.476720031773</v>
      </c>
      <c r="AD543" s="88">
        <v>39886.050346375014</v>
      </c>
      <c r="AE543" s="88">
        <v>11212.511630877707</v>
      </c>
      <c r="AF543" s="88">
        <v>24.298578869047624</v>
      </c>
      <c r="AG543" s="88">
        <v>22975.102414062505</v>
      </c>
      <c r="AH543" s="88">
        <v>46883.309257812514</v>
      </c>
      <c r="AI543" s="88">
        <v>11880.771435546871</v>
      </c>
      <c r="AJ543" s="88">
        <v>67.689899902344223</v>
      </c>
      <c r="AK543" s="88">
        <v>5943.7452023681726</v>
      </c>
      <c r="AL543" s="88">
        <v>20063.085955078117</v>
      </c>
      <c r="AM543" s="88">
        <v>24968.661722874993</v>
      </c>
      <c r="AN543" s="88">
        <v>9517.8401855468783</v>
      </c>
      <c r="AO543" s="88">
        <v>41840.979572265627</v>
      </c>
      <c r="AP543" s="88">
        <v>1253.3365783691411</v>
      </c>
      <c r="AQ543" s="88">
        <v>56119.148895181272</v>
      </c>
      <c r="AR543" s="88">
        <v>49083.472263671902</v>
      </c>
      <c r="AS543" s="88">
        <v>51497.190883108931</v>
      </c>
      <c r="AT543" s="88">
        <v>16056.127468749995</v>
      </c>
      <c r="AU543" s="88">
        <v>53337.114601562433</v>
      </c>
      <c r="AV543" s="88">
        <v>27070.774187500007</v>
      </c>
      <c r="AW543" s="88">
        <v>2984.4225664062569</v>
      </c>
      <c r="AX543" s="88">
        <v>41270.23661865235</v>
      </c>
      <c r="AY543" s="88">
        <v>54541.879331093725</v>
      </c>
    </row>
    <row r="544" spans="1:51" x14ac:dyDescent="0.25">
      <c r="A544" s="86">
        <v>43519</v>
      </c>
      <c r="B544" s="87">
        <v>15</v>
      </c>
      <c r="C544" s="88">
        <v>33938.152577343782</v>
      </c>
      <c r="D544" s="88">
        <v>39677.563972656244</v>
      </c>
      <c r="E544" s="88">
        <v>19471.077910156269</v>
      </c>
      <c r="F544" s="88">
        <v>61879.965542968734</v>
      </c>
      <c r="G544" s="88">
        <v>37640.940527978528</v>
      </c>
      <c r="H544" s="88">
        <v>7493.3543205000014</v>
      </c>
      <c r="I544" s="88">
        <v>39476.517104484366</v>
      </c>
      <c r="J544" s="88">
        <v>184.76866912841791</v>
      </c>
      <c r="K544" s="88">
        <v>18129.761279296872</v>
      </c>
      <c r="L544" s="88">
        <v>14051.805213867192</v>
      </c>
      <c r="M544" s="88">
        <v>28496.265293484368</v>
      </c>
      <c r="N544" s="88">
        <v>16371.293351562508</v>
      </c>
      <c r="O544" s="88">
        <v>49329.778394531204</v>
      </c>
      <c r="P544" s="88">
        <v>4123.9569738586451</v>
      </c>
      <c r="Q544" s="88">
        <v>32.182010650634773</v>
      </c>
      <c r="R544" s="88">
        <v>6148.1088623046871</v>
      </c>
      <c r="S544" s="88">
        <v>45121.010931640638</v>
      </c>
      <c r="T544" s="88">
        <v>17456.484183593755</v>
      </c>
      <c r="U544" s="88">
        <v>7787.9451035156399</v>
      </c>
      <c r="V544" s="88">
        <v>63857.992097812465</v>
      </c>
      <c r="W544" s="88">
        <v>4126.3452636718803</v>
      </c>
      <c r="X544" s="88">
        <v>11287.227242179653</v>
      </c>
      <c r="Y544" s="88">
        <v>21633.019882812489</v>
      </c>
      <c r="Z544" s="88">
        <v>320.69422714843751</v>
      </c>
      <c r="AA544" s="88">
        <v>28652.460759765658</v>
      </c>
      <c r="AB544" s="88">
        <v>25667.970764136924</v>
      </c>
      <c r="AC544" s="88">
        <v>26840.353173179639</v>
      </c>
      <c r="AD544" s="88">
        <v>40382.660845281287</v>
      </c>
      <c r="AE544" s="88">
        <v>11165.992889959689</v>
      </c>
      <c r="AF544" s="88">
        <v>24.298578869047624</v>
      </c>
      <c r="AG544" s="88">
        <v>23311.044554687498</v>
      </c>
      <c r="AH544" s="88">
        <v>48330.48442968748</v>
      </c>
      <c r="AI544" s="88">
        <v>11981.966992187501</v>
      </c>
      <c r="AJ544" s="88">
        <v>71.311034179687994</v>
      </c>
      <c r="AK544" s="88">
        <v>6150.2020780517578</v>
      </c>
      <c r="AL544" s="88">
        <v>20926.787142578123</v>
      </c>
      <c r="AM544" s="88">
        <v>25413.160932968753</v>
      </c>
      <c r="AN544" s="88">
        <v>10031.889306640629</v>
      </c>
      <c r="AO544" s="88">
        <v>42465.508970214833</v>
      </c>
      <c r="AP544" s="88">
        <v>950.8400659561164</v>
      </c>
      <c r="AQ544" s="88">
        <v>54158.594359275106</v>
      </c>
      <c r="AR544" s="88">
        <v>49269.241033203143</v>
      </c>
      <c r="AS544" s="88">
        <v>52355.79815665535</v>
      </c>
      <c r="AT544" s="88">
        <v>16238.851175781252</v>
      </c>
      <c r="AU544" s="88">
        <v>53173.174070312481</v>
      </c>
      <c r="AV544" s="88">
        <v>27573.930695312494</v>
      </c>
      <c r="AW544" s="88">
        <v>3104.8325859374945</v>
      </c>
      <c r="AX544" s="88">
        <v>42375.115541992192</v>
      </c>
      <c r="AY544" s="88">
        <v>52751.43357717184</v>
      </c>
    </row>
    <row r="545" spans="1:51" x14ac:dyDescent="0.25">
      <c r="A545" s="86">
        <v>43519</v>
      </c>
      <c r="B545" s="87">
        <v>16</v>
      </c>
      <c r="C545" s="88">
        <v>32863.675480468744</v>
      </c>
      <c r="D545" s="88">
        <v>39279.969382812531</v>
      </c>
      <c r="E545" s="88">
        <v>19001.236132812537</v>
      </c>
      <c r="F545" s="88">
        <v>59476.992070312481</v>
      </c>
      <c r="G545" s="88">
        <v>36609.952709033212</v>
      </c>
      <c r="H545" s="88">
        <v>7494.8701479687588</v>
      </c>
      <c r="I545" s="88">
        <v>38159.732197046913</v>
      </c>
      <c r="J545" s="88">
        <v>171.34082412719721</v>
      </c>
      <c r="K545" s="88">
        <v>17634.403955078098</v>
      </c>
      <c r="L545" s="88">
        <v>13658.952045898439</v>
      </c>
      <c r="M545" s="88">
        <v>26865.743503874994</v>
      </c>
      <c r="N545" s="88">
        <v>16378.537398437507</v>
      </c>
      <c r="O545" s="88">
        <v>47267.16288476561</v>
      </c>
      <c r="P545" s="88">
        <v>4102.9662017456058</v>
      </c>
      <c r="Q545" s="88">
        <v>32.295227050781257</v>
      </c>
      <c r="R545" s="88">
        <v>6056.8494506835887</v>
      </c>
      <c r="S545" s="88">
        <v>44616.31157812498</v>
      </c>
      <c r="T545" s="88">
        <v>16983.727902343762</v>
      </c>
      <c r="U545" s="88">
        <v>7656.9767910156188</v>
      </c>
      <c r="V545" s="88">
        <v>62674.499229062523</v>
      </c>
      <c r="W545" s="88">
        <v>4215.7801513671902</v>
      </c>
      <c r="X545" s="88">
        <v>10449.837787554674</v>
      </c>
      <c r="Y545" s="88">
        <v>20801.7521953125</v>
      </c>
      <c r="Z545" s="88">
        <v>383.11768083496094</v>
      </c>
      <c r="AA545" s="88">
        <v>28162.312322265669</v>
      </c>
      <c r="AB545" s="88">
        <v>24830.422945777536</v>
      </c>
      <c r="AC545" s="88">
        <v>25893.229581237792</v>
      </c>
      <c r="AD545" s="88">
        <v>40199.825006562518</v>
      </c>
      <c r="AE545" s="88">
        <v>10498.151412292484</v>
      </c>
      <c r="AF545" s="88">
        <v>24.298578869047624</v>
      </c>
      <c r="AG545" s="88">
        <v>22820.205624999995</v>
      </c>
      <c r="AH545" s="88">
        <v>48245.761253906254</v>
      </c>
      <c r="AI545" s="88">
        <v>11802.072216796869</v>
      </c>
      <c r="AJ545" s="88">
        <v>65.799525390625107</v>
      </c>
      <c r="AK545" s="88">
        <v>6389.7957633056594</v>
      </c>
      <c r="AL545" s="88">
        <v>20827.218064453144</v>
      </c>
      <c r="AM545" s="88">
        <v>25256.33898004685</v>
      </c>
      <c r="AN545" s="88">
        <v>10168.531542968749</v>
      </c>
      <c r="AO545" s="88">
        <v>42048.878484863293</v>
      </c>
      <c r="AP545" s="88">
        <v>624.41565501689956</v>
      </c>
      <c r="AQ545" s="88">
        <v>51449.631342837631</v>
      </c>
      <c r="AR545" s="88">
        <v>48063.642173828142</v>
      </c>
      <c r="AS545" s="88">
        <v>51879.40029850453</v>
      </c>
      <c r="AT545" s="88">
        <v>15830.830757812499</v>
      </c>
      <c r="AU545" s="88">
        <v>51484.11169531248</v>
      </c>
      <c r="AV545" s="88">
        <v>27407.929863281224</v>
      </c>
      <c r="AW545" s="88">
        <v>3032.9457304687553</v>
      </c>
      <c r="AX545" s="88">
        <v>42142.139965820323</v>
      </c>
      <c r="AY545" s="88">
        <v>50853.393854859482</v>
      </c>
    </row>
    <row r="546" spans="1:51" x14ac:dyDescent="0.25">
      <c r="A546" s="86">
        <v>43519</v>
      </c>
      <c r="B546" s="87">
        <v>17</v>
      </c>
      <c r="C546" s="88">
        <v>32117.632394531203</v>
      </c>
      <c r="D546" s="88">
        <v>38358.678058593738</v>
      </c>
      <c r="E546" s="88">
        <v>18748.21262695314</v>
      </c>
      <c r="F546" s="88">
        <v>58160.319687500072</v>
      </c>
      <c r="G546" s="88">
        <v>35366.993887811303</v>
      </c>
      <c r="H546" s="88">
        <v>6869.1201312187559</v>
      </c>
      <c r="I546" s="88">
        <v>36748.329033312497</v>
      </c>
      <c r="J546" s="88">
        <v>175.52066802978518</v>
      </c>
      <c r="K546" s="88">
        <v>17095.499414062506</v>
      </c>
      <c r="L546" s="88">
        <v>13369.441002929681</v>
      </c>
      <c r="M546" s="88">
        <v>26246.347605890616</v>
      </c>
      <c r="N546" s="88">
        <v>16220.219718750002</v>
      </c>
      <c r="O546" s="88">
        <v>45523.823494140641</v>
      </c>
      <c r="P546" s="88">
        <v>4233.8600983947736</v>
      </c>
      <c r="Q546" s="88">
        <v>32.307625770568855</v>
      </c>
      <c r="R546" s="88">
        <v>6085.542041015613</v>
      </c>
      <c r="S546" s="88">
        <v>43780.949357421901</v>
      </c>
      <c r="T546" s="88">
        <v>16638.144669921894</v>
      </c>
      <c r="U546" s="88">
        <v>7507.8612978515703</v>
      </c>
      <c r="V546" s="88">
        <v>61604.724937499952</v>
      </c>
      <c r="W546" s="88">
        <v>3883.8368408203196</v>
      </c>
      <c r="X546" s="88">
        <v>10426.176821609395</v>
      </c>
      <c r="Y546" s="88">
        <v>20823.998136718754</v>
      </c>
      <c r="Z546" s="88">
        <v>361.4342701904298</v>
      </c>
      <c r="AA546" s="88">
        <v>27579.95862499997</v>
      </c>
      <c r="AB546" s="88">
        <v>23758.704617652529</v>
      </c>
      <c r="AC546" s="88">
        <v>25318.633213050856</v>
      </c>
      <c r="AD546" s="88">
        <v>39480.912992406251</v>
      </c>
      <c r="AE546" s="88">
        <v>10260.925711734017</v>
      </c>
      <c r="AF546" s="88">
        <v>24.298578869047624</v>
      </c>
      <c r="AG546" s="88">
        <v>22243.55422265625</v>
      </c>
      <c r="AH546" s="88">
        <v>47208.387882812502</v>
      </c>
      <c r="AI546" s="88">
        <v>11627.547167968736</v>
      </c>
      <c r="AJ546" s="88">
        <v>68.732540039063053</v>
      </c>
      <c r="AK546" s="88">
        <v>6282.6720555175843</v>
      </c>
      <c r="AL546" s="88">
        <v>20550.544337890635</v>
      </c>
      <c r="AM546" s="88">
        <v>24964.647352359389</v>
      </c>
      <c r="AN546" s="88">
        <v>9821.5557617187624</v>
      </c>
      <c r="AO546" s="88">
        <v>41399.57375585939</v>
      </c>
      <c r="AP546" s="88">
        <v>599.35393190383911</v>
      </c>
      <c r="AQ546" s="88">
        <v>50188.075136275074</v>
      </c>
      <c r="AR546" s="88">
        <v>46742.969916015623</v>
      </c>
      <c r="AS546" s="88">
        <v>50589.866108759175</v>
      </c>
      <c r="AT546" s="88">
        <v>15465.654023437486</v>
      </c>
      <c r="AU546" s="88">
        <v>49966.389093750018</v>
      </c>
      <c r="AV546" s="88">
        <v>26571.654714843749</v>
      </c>
      <c r="AW546" s="88">
        <v>2970.5732238647488</v>
      </c>
      <c r="AX546" s="88">
        <v>41443.731650390626</v>
      </c>
      <c r="AY546" s="88">
        <v>49597.29199965622</v>
      </c>
    </row>
    <row r="547" spans="1:51" x14ac:dyDescent="0.25">
      <c r="A547" s="86">
        <v>43519</v>
      </c>
      <c r="B547" s="87">
        <v>18</v>
      </c>
      <c r="C547" s="88">
        <v>31781.054005468737</v>
      </c>
      <c r="D547" s="88">
        <v>37434.922507812495</v>
      </c>
      <c r="E547" s="88">
        <v>18211.521845703122</v>
      </c>
      <c r="F547" s="88">
        <v>57577.402320312467</v>
      </c>
      <c r="G547" s="88">
        <v>34281.238242358377</v>
      </c>
      <c r="H547" s="88">
        <v>5777.2371420312502</v>
      </c>
      <c r="I547" s="88">
        <v>35493.866211578126</v>
      </c>
      <c r="J547" s="88">
        <v>169.9004287719726</v>
      </c>
      <c r="K547" s="88">
        <v>16877.531250000011</v>
      </c>
      <c r="L547" s="88">
        <v>13103.119974609392</v>
      </c>
      <c r="M547" s="88">
        <v>25109.899668484381</v>
      </c>
      <c r="N547" s="88">
        <v>15915.162324218747</v>
      </c>
      <c r="O547" s="88">
        <v>44041.489851562488</v>
      </c>
      <c r="P547" s="88">
        <v>3956.959682945253</v>
      </c>
      <c r="Q547" s="88">
        <v>32.298458099365234</v>
      </c>
      <c r="R547" s="88">
        <v>6107.749523925786</v>
      </c>
      <c r="S547" s="88">
        <v>43165.656763671876</v>
      </c>
      <c r="T547" s="88">
        <v>16110.243849609393</v>
      </c>
      <c r="U547" s="88">
        <v>7075.529034179679</v>
      </c>
      <c r="V547" s="88">
        <v>60708.376293281231</v>
      </c>
      <c r="W547" s="88">
        <v>3836.2567382812504</v>
      </c>
      <c r="X547" s="88">
        <v>10110.389449609365</v>
      </c>
      <c r="Y547" s="88">
        <v>19466.779941406254</v>
      </c>
      <c r="Z547" s="88">
        <v>338.51006763916024</v>
      </c>
      <c r="AA547" s="88">
        <v>27200.894189453131</v>
      </c>
      <c r="AB547" s="88">
        <v>23222.005553199378</v>
      </c>
      <c r="AC547" s="88">
        <v>24471.258656776434</v>
      </c>
      <c r="AD547" s="88">
        <v>38881.148560281217</v>
      </c>
      <c r="AE547" s="88">
        <v>10277.302385391244</v>
      </c>
      <c r="AF547" s="88">
        <v>24.298578869047624</v>
      </c>
      <c r="AG547" s="88">
        <v>21771.869140624996</v>
      </c>
      <c r="AH547" s="88">
        <v>46377.127570312507</v>
      </c>
      <c r="AI547" s="88">
        <v>11356.129687500001</v>
      </c>
      <c r="AJ547" s="88">
        <v>62.509001953125988</v>
      </c>
      <c r="AK547" s="88">
        <v>5787.2317059448214</v>
      </c>
      <c r="AL547" s="88">
        <v>20397.450980468733</v>
      </c>
      <c r="AM547" s="88">
        <v>24759.617230515596</v>
      </c>
      <c r="AN547" s="88">
        <v>10171.121435546878</v>
      </c>
      <c r="AO547" s="88">
        <v>40848.196353027342</v>
      </c>
      <c r="AP547" s="88">
        <v>608.59762287139995</v>
      </c>
      <c r="AQ547" s="88">
        <v>48955.600636962583</v>
      </c>
      <c r="AR547" s="88">
        <v>45676.780826171875</v>
      </c>
      <c r="AS547" s="88">
        <v>49965.154091532881</v>
      </c>
      <c r="AT547" s="88">
        <v>15065.630886718754</v>
      </c>
      <c r="AU547" s="88">
        <v>48837.81886718751</v>
      </c>
      <c r="AV547" s="88">
        <v>26132.349308593773</v>
      </c>
      <c r="AW547" s="88">
        <v>2945.5825390624982</v>
      </c>
      <c r="AX547" s="88">
        <v>41121.257849121095</v>
      </c>
      <c r="AY547" s="88">
        <v>48431.771637859543</v>
      </c>
    </row>
    <row r="548" spans="1:51" x14ac:dyDescent="0.25">
      <c r="A548" s="86">
        <v>43519</v>
      </c>
      <c r="B548" s="87">
        <v>19</v>
      </c>
      <c r="C548" s="88">
        <v>30688.245798437492</v>
      </c>
      <c r="D548" s="88">
        <v>36484.448859374999</v>
      </c>
      <c r="E548" s="88">
        <v>17418.763642578127</v>
      </c>
      <c r="F548" s="88">
        <v>56371.60916406248</v>
      </c>
      <c r="G548" s="88">
        <v>34188.223104507422</v>
      </c>
      <c r="H548" s="88">
        <v>5617.589651734379</v>
      </c>
      <c r="I548" s="88">
        <v>34094.221428179713</v>
      </c>
      <c r="J548" s="88">
        <v>167.51297378540039</v>
      </c>
      <c r="K548" s="88">
        <v>16561.318896484365</v>
      </c>
      <c r="L548" s="88">
        <v>12598.08892285155</v>
      </c>
      <c r="M548" s="88">
        <v>24159.146127734388</v>
      </c>
      <c r="N548" s="88">
        <v>15097.542042968753</v>
      </c>
      <c r="O548" s="88">
        <v>42852.490408203135</v>
      </c>
      <c r="P548" s="88">
        <v>3734.0128507476343</v>
      </c>
      <c r="Q548" s="88">
        <v>32.252377986907973</v>
      </c>
      <c r="R548" s="88">
        <v>6095.2570922851628</v>
      </c>
      <c r="S548" s="88">
        <v>42462.270308593768</v>
      </c>
      <c r="T548" s="88">
        <v>15223.178521484377</v>
      </c>
      <c r="U548" s="88">
        <v>6303.96966113281</v>
      </c>
      <c r="V548" s="88">
        <v>59995.708298593781</v>
      </c>
      <c r="W548" s="88">
        <v>3942.9931396484403</v>
      </c>
      <c r="X548" s="88">
        <v>10423.333070554723</v>
      </c>
      <c r="Y548" s="88">
        <v>18873.549128906252</v>
      </c>
      <c r="Z548" s="88">
        <v>350.92197747802743</v>
      </c>
      <c r="AA548" s="88">
        <v>27476.166134765652</v>
      </c>
      <c r="AB548" s="88">
        <v>22612.037285621293</v>
      </c>
      <c r="AC548" s="88">
        <v>23415.009219421401</v>
      </c>
      <c r="AD548" s="88">
        <v>38441.619798656269</v>
      </c>
      <c r="AE548" s="88">
        <v>9245.2389152435244</v>
      </c>
      <c r="AF548" s="88">
        <v>24.298578869047624</v>
      </c>
      <c r="AG548" s="88">
        <v>21452.852273437496</v>
      </c>
      <c r="AH548" s="88">
        <v>46442.954871093752</v>
      </c>
      <c r="AI548" s="88">
        <v>11181.906445312488</v>
      </c>
      <c r="AJ548" s="88">
        <v>59.69887939453217</v>
      </c>
      <c r="AK548" s="88">
        <v>5780.0664670349142</v>
      </c>
      <c r="AL548" s="88">
        <v>20409.829455078139</v>
      </c>
      <c r="AM548" s="88">
        <v>24106.00978931256</v>
      </c>
      <c r="AN548" s="88">
        <v>9846.0243652343688</v>
      </c>
      <c r="AO548" s="88">
        <v>40085.377606445305</v>
      </c>
      <c r="AP548" s="88">
        <v>613.37499308120482</v>
      </c>
      <c r="AQ548" s="88">
        <v>47682.491834704713</v>
      </c>
      <c r="AR548" s="88">
        <v>43924.638664062484</v>
      </c>
      <c r="AS548" s="88">
        <v>49557.323069863793</v>
      </c>
      <c r="AT548" s="88">
        <v>14546.78140625</v>
      </c>
      <c r="AU548" s="88">
        <v>48309.517011718737</v>
      </c>
      <c r="AV548" s="88">
        <v>25644.293484374983</v>
      </c>
      <c r="AW548" s="88">
        <v>2926.7978726699685</v>
      </c>
      <c r="AX548" s="88">
        <v>41091.810092773456</v>
      </c>
      <c r="AY548" s="88">
        <v>46986.263832109275</v>
      </c>
    </row>
    <row r="549" spans="1:51" x14ac:dyDescent="0.25">
      <c r="A549" s="86">
        <v>43519</v>
      </c>
      <c r="B549" s="87">
        <v>20</v>
      </c>
      <c r="C549" s="88">
        <v>29838.7663015625</v>
      </c>
      <c r="D549" s="88">
        <v>35573.341332031276</v>
      </c>
      <c r="E549" s="88">
        <v>16581.973398437483</v>
      </c>
      <c r="F549" s="88">
        <v>54515.610917968726</v>
      </c>
      <c r="G549" s="88">
        <v>33249.502584140981</v>
      </c>
      <c r="H549" s="88">
        <v>5630.8322384999983</v>
      </c>
      <c r="I549" s="88">
        <v>33224.334840484393</v>
      </c>
      <c r="J549" s="88">
        <v>168.9866676330567</v>
      </c>
      <c r="K549" s="88">
        <v>16357.624755859382</v>
      </c>
      <c r="L549" s="88">
        <v>12305.981617187501</v>
      </c>
      <c r="M549" s="88">
        <v>23665.013957812531</v>
      </c>
      <c r="N549" s="88">
        <v>14026.719619140615</v>
      </c>
      <c r="O549" s="88">
        <v>41890.681097656241</v>
      </c>
      <c r="P549" s="88">
        <v>3905.5479997608154</v>
      </c>
      <c r="Q549" s="88">
        <v>32.50158500671386</v>
      </c>
      <c r="R549" s="88">
        <v>5978.9489868164101</v>
      </c>
      <c r="S549" s="88">
        <v>42025.826535156244</v>
      </c>
      <c r="T549" s="88">
        <v>14483.908013671891</v>
      </c>
      <c r="U549" s="88">
        <v>5610.6425957031306</v>
      </c>
      <c r="V549" s="88">
        <v>59419.970424687497</v>
      </c>
      <c r="W549" s="88">
        <v>3550.5320312499998</v>
      </c>
      <c r="X549" s="88">
        <v>10201.568851210979</v>
      </c>
      <c r="Y549" s="88">
        <v>19020.889624999996</v>
      </c>
      <c r="Z549" s="88">
        <v>354.17883251342778</v>
      </c>
      <c r="AA549" s="88">
        <v>27429.213406250044</v>
      </c>
      <c r="AB549" s="88">
        <v>21782.591670386912</v>
      </c>
      <c r="AC549" s="88">
        <v>22754.903698333732</v>
      </c>
      <c r="AD549" s="88">
        <v>37635.082001718736</v>
      </c>
      <c r="AE549" s="88">
        <v>8668.9135208690386</v>
      </c>
      <c r="AF549" s="88">
        <v>24.298578869047624</v>
      </c>
      <c r="AG549" s="88">
        <v>21367.653710937499</v>
      </c>
      <c r="AH549" s="88">
        <v>46463.258425781256</v>
      </c>
      <c r="AI549" s="88">
        <v>11276.974853515641</v>
      </c>
      <c r="AJ549" s="88">
        <v>56.596301757812157</v>
      </c>
      <c r="AK549" s="88">
        <v>5463.6975341369553</v>
      </c>
      <c r="AL549" s="88">
        <v>20490.677789062487</v>
      </c>
      <c r="AM549" s="88">
        <v>23471.682080843733</v>
      </c>
      <c r="AN549" s="88">
        <v>9477.9840820312638</v>
      </c>
      <c r="AO549" s="88">
        <v>39506.235180175812</v>
      </c>
      <c r="AP549" s="88">
        <v>620.01286509633042</v>
      </c>
      <c r="AQ549" s="88">
        <v>46785.99385140001</v>
      </c>
      <c r="AR549" s="88">
        <v>42824.819683593763</v>
      </c>
      <c r="AS549" s="88">
        <v>49682.354368847096</v>
      </c>
      <c r="AT549" s="88">
        <v>14018.850312499992</v>
      </c>
      <c r="AU549" s="88">
        <v>47406.036687499982</v>
      </c>
      <c r="AV549" s="88">
        <v>25339.487488281251</v>
      </c>
      <c r="AW549" s="88">
        <v>2974.3019055095128</v>
      </c>
      <c r="AX549" s="88">
        <v>40986.964223632822</v>
      </c>
      <c r="AY549" s="88">
        <v>45202.02049573441</v>
      </c>
    </row>
    <row r="550" spans="1:51" x14ac:dyDescent="0.25">
      <c r="A550" s="86">
        <v>43519</v>
      </c>
      <c r="B550" s="87">
        <v>21</v>
      </c>
      <c r="C550" s="88">
        <v>31339.504851562488</v>
      </c>
      <c r="D550" s="88">
        <v>37550.604441406271</v>
      </c>
      <c r="E550" s="88">
        <v>17622.417871093759</v>
      </c>
      <c r="F550" s="88">
        <v>56224.927882812466</v>
      </c>
      <c r="G550" s="88">
        <v>34987.682825187228</v>
      </c>
      <c r="H550" s="88">
        <v>5597.9987348750028</v>
      </c>
      <c r="I550" s="88">
        <v>32478.276452757829</v>
      </c>
      <c r="J550" s="88">
        <v>184.6483268737793</v>
      </c>
      <c r="K550" s="88">
        <v>17044.942724609376</v>
      </c>
      <c r="L550" s="88">
        <v>12118.233416992194</v>
      </c>
      <c r="M550" s="88">
        <v>24490.800445250032</v>
      </c>
      <c r="N550" s="88">
        <v>14172.656826171884</v>
      </c>
      <c r="O550" s="88">
        <v>42618.483938476529</v>
      </c>
      <c r="P550" s="88">
        <v>4176.8498269719794</v>
      </c>
      <c r="Q550" s="88">
        <v>32.241038799285889</v>
      </c>
      <c r="R550" s="88">
        <v>6330.4727172851562</v>
      </c>
      <c r="S550" s="88">
        <v>45035.234080078117</v>
      </c>
      <c r="T550" s="88">
        <v>14741.381156250001</v>
      </c>
      <c r="U550" s="88">
        <v>6153.6801142578097</v>
      </c>
      <c r="V550" s="88">
        <v>63768.092113281265</v>
      </c>
      <c r="W550" s="88">
        <v>3883.57780761719</v>
      </c>
      <c r="X550" s="88">
        <v>10618.548008367212</v>
      </c>
      <c r="Y550" s="88">
        <v>19329.018718750001</v>
      </c>
      <c r="Z550" s="88">
        <v>362.57218421020508</v>
      </c>
      <c r="AA550" s="88">
        <v>29197.066255859358</v>
      </c>
      <c r="AB550" s="88">
        <v>21355.153184058781</v>
      </c>
      <c r="AC550" s="88">
        <v>23964.718187889117</v>
      </c>
      <c r="AD550" s="88">
        <v>39965.505400218775</v>
      </c>
      <c r="AE550" s="88">
        <v>9441.450952148416</v>
      </c>
      <c r="AF550" s="88">
        <v>24.298578869047624</v>
      </c>
      <c r="AG550" s="88">
        <v>22942.590496093748</v>
      </c>
      <c r="AH550" s="88">
        <v>49890.972195312504</v>
      </c>
      <c r="AI550" s="88">
        <v>11940.021533203129</v>
      </c>
      <c r="AJ550" s="88">
        <v>62.327029052734289</v>
      </c>
      <c r="AK550" s="88">
        <v>5410.8661114354309</v>
      </c>
      <c r="AL550" s="88">
        <v>22441.302904296874</v>
      </c>
      <c r="AM550" s="88">
        <v>24675.886960890595</v>
      </c>
      <c r="AN550" s="88">
        <v>9814.3508789062507</v>
      </c>
      <c r="AO550" s="88">
        <v>41248.582080078166</v>
      </c>
      <c r="AP550" s="88">
        <v>710.48522913456009</v>
      </c>
      <c r="AQ550" s="88">
        <v>46622.604759056332</v>
      </c>
      <c r="AR550" s="88">
        <v>45008.099627929689</v>
      </c>
      <c r="AS550" s="88">
        <v>53451.590522271094</v>
      </c>
      <c r="AT550" s="88">
        <v>14458.810492187531</v>
      </c>
      <c r="AU550" s="88">
        <v>49581.293667968719</v>
      </c>
      <c r="AV550" s="88">
        <v>27418.150949218711</v>
      </c>
      <c r="AW550" s="88">
        <v>3352.9944436908868</v>
      </c>
      <c r="AX550" s="88">
        <v>44735.067062988288</v>
      </c>
      <c r="AY550" s="88">
        <v>44993.781323765652</v>
      </c>
    </row>
    <row r="551" spans="1:51" x14ac:dyDescent="0.25">
      <c r="A551" s="86">
        <v>43519</v>
      </c>
      <c r="B551" s="87">
        <v>22</v>
      </c>
      <c r="C551" s="88">
        <v>33011.939411718755</v>
      </c>
      <c r="D551" s="88">
        <v>40166.044304687501</v>
      </c>
      <c r="E551" s="88">
        <v>19409.658007812497</v>
      </c>
      <c r="F551" s="88">
        <v>57248.0967265625</v>
      </c>
      <c r="G551" s="88">
        <v>38186.488100000017</v>
      </c>
      <c r="H551" s="88">
        <v>4618.7105179453129</v>
      </c>
      <c r="I551" s="88">
        <v>31400.539000695342</v>
      </c>
      <c r="J551" s="88">
        <v>191.04053497314447</v>
      </c>
      <c r="K551" s="88">
        <v>18293.828466796891</v>
      </c>
      <c r="L551" s="88">
        <v>12374.919502929677</v>
      </c>
      <c r="M551" s="88">
        <v>26033.655668312484</v>
      </c>
      <c r="N551" s="88">
        <v>16121.241238281258</v>
      </c>
      <c r="O551" s="88">
        <v>43270.291353515619</v>
      </c>
      <c r="P551" s="88">
        <v>3858.3879345703108</v>
      </c>
      <c r="Q551" s="88">
        <v>31.533084392547607</v>
      </c>
      <c r="R551" s="88">
        <v>7252.9647827148456</v>
      </c>
      <c r="S551" s="88">
        <v>49989.291007812499</v>
      </c>
      <c r="T551" s="88">
        <v>15661.351557617203</v>
      </c>
      <c r="U551" s="88">
        <v>7816.8497714843697</v>
      </c>
      <c r="V551" s="88">
        <v>69541.958234374979</v>
      </c>
      <c r="W551" s="88">
        <v>3923.4371337890698</v>
      </c>
      <c r="X551" s="88">
        <v>12578.644890609376</v>
      </c>
      <c r="Y551" s="88">
        <v>19220.032031250012</v>
      </c>
      <c r="Z551" s="88">
        <v>373.67732752685544</v>
      </c>
      <c r="AA551" s="88">
        <v>31611.619923828148</v>
      </c>
      <c r="AB551" s="88">
        <v>21258.995164527529</v>
      </c>
      <c r="AC551" s="88">
        <v>26038.096828575151</v>
      </c>
      <c r="AD551" s="88">
        <v>44063.920932187473</v>
      </c>
      <c r="AE551" s="88">
        <v>11210.336060546881</v>
      </c>
      <c r="AF551" s="88">
        <v>24.298578869047624</v>
      </c>
      <c r="AG551" s="88">
        <v>25083.272964843756</v>
      </c>
      <c r="AH551" s="88">
        <v>55665.47355859376</v>
      </c>
      <c r="AI551" s="88">
        <v>12316.095751953131</v>
      </c>
      <c r="AJ551" s="88">
        <v>65.630878173828222</v>
      </c>
      <c r="AK551" s="88">
        <v>5681.1588916015698</v>
      </c>
      <c r="AL551" s="88">
        <v>24997.821240234385</v>
      </c>
      <c r="AM551" s="88">
        <v>26777.148452187492</v>
      </c>
      <c r="AN551" s="88">
        <v>10655.544628906251</v>
      </c>
      <c r="AO551" s="88">
        <v>44892.821561035191</v>
      </c>
      <c r="AP551" s="88">
        <v>822.37863159179801</v>
      </c>
      <c r="AQ551" s="88">
        <v>46153.8913244469</v>
      </c>
      <c r="AR551" s="88">
        <v>48876.084421874999</v>
      </c>
      <c r="AS551" s="88">
        <v>58836.097950450305</v>
      </c>
      <c r="AT551" s="88">
        <v>15307.935458984348</v>
      </c>
      <c r="AU551" s="88">
        <v>52861.411958984383</v>
      </c>
      <c r="AV551" s="88">
        <v>31381.385101562486</v>
      </c>
      <c r="AW551" s="88">
        <v>3951.1225222189282</v>
      </c>
      <c r="AX551" s="88">
        <v>51050.558320312499</v>
      </c>
      <c r="AY551" s="88">
        <v>45423.798750093767</v>
      </c>
    </row>
    <row r="552" spans="1:51" x14ac:dyDescent="0.25">
      <c r="A552" s="86">
        <v>43519</v>
      </c>
      <c r="B552" s="87">
        <v>23</v>
      </c>
      <c r="C552" s="88">
        <v>31058.400044531238</v>
      </c>
      <c r="D552" s="88">
        <v>39068.529617187516</v>
      </c>
      <c r="E552" s="88">
        <v>18332.791464843747</v>
      </c>
      <c r="F552" s="88">
        <v>53517.714214843734</v>
      </c>
      <c r="G552" s="88">
        <v>35954.66800000002</v>
      </c>
      <c r="H552" s="88">
        <v>3782.6462475703097</v>
      </c>
      <c r="I552" s="88">
        <v>29561.635857968759</v>
      </c>
      <c r="J552" s="88">
        <v>167.8920593261719</v>
      </c>
      <c r="K552" s="88">
        <v>17573.235546875017</v>
      </c>
      <c r="L552" s="88">
        <v>11819.600216796885</v>
      </c>
      <c r="M552" s="88">
        <v>25382.61356057812</v>
      </c>
      <c r="N552" s="88">
        <v>15584.062316406247</v>
      </c>
      <c r="O552" s="88">
        <v>41273.314900390622</v>
      </c>
      <c r="P552" s="88">
        <v>3574.0234736328107</v>
      </c>
      <c r="Q552" s="88">
        <v>31.629795551300052</v>
      </c>
      <c r="R552" s="88">
        <v>6928.4851440429675</v>
      </c>
      <c r="S552" s="88">
        <v>48476.21913281249</v>
      </c>
      <c r="T552" s="88">
        <v>14825.688133789066</v>
      </c>
      <c r="U552" s="88">
        <v>7640.1918457031306</v>
      </c>
      <c r="V552" s="88">
        <v>66791.944097656247</v>
      </c>
      <c r="W552" s="88">
        <v>3858.0028320312595</v>
      </c>
      <c r="X552" s="88">
        <v>12550.921717109359</v>
      </c>
      <c r="Y552" s="88">
        <v>18508.697566406245</v>
      </c>
      <c r="Z552" s="88">
        <v>357.96736425781256</v>
      </c>
      <c r="AA552" s="88">
        <v>30315.48986718752</v>
      </c>
      <c r="AB552" s="88">
        <v>19981.339955543179</v>
      </c>
      <c r="AC552" s="88">
        <v>24639.133161888123</v>
      </c>
      <c r="AD552" s="88">
        <v>42448.933045468752</v>
      </c>
      <c r="AE552" s="88">
        <v>11168.075990234382</v>
      </c>
      <c r="AF552" s="88">
        <v>24.298578869047624</v>
      </c>
      <c r="AG552" s="88">
        <v>24128.618398437498</v>
      </c>
      <c r="AH552" s="88">
        <v>54158.980171874995</v>
      </c>
      <c r="AI552" s="88">
        <v>11111.250732421868</v>
      </c>
      <c r="AJ552" s="88">
        <v>67.804045898437238</v>
      </c>
      <c r="AK552" s="88">
        <v>5446.2398974609396</v>
      </c>
      <c r="AL552" s="88">
        <v>24611.643488281261</v>
      </c>
      <c r="AM552" s="88">
        <v>26061.602990328134</v>
      </c>
      <c r="AN552" s="88">
        <v>9807.8683593749884</v>
      </c>
      <c r="AO552" s="88">
        <v>43266.18433886717</v>
      </c>
      <c r="AP552" s="88">
        <v>778.08740234375091</v>
      </c>
      <c r="AQ552" s="88">
        <v>43785.640106642306</v>
      </c>
      <c r="AR552" s="88">
        <v>47040.134263671869</v>
      </c>
      <c r="AS552" s="88">
        <v>56904.920834899975</v>
      </c>
      <c r="AT552" s="88">
        <v>14360.570964843751</v>
      </c>
      <c r="AU552" s="88">
        <v>50666.574617187485</v>
      </c>
      <c r="AV552" s="88">
        <v>30375.312874999978</v>
      </c>
      <c r="AW552" s="88">
        <v>3903.6086067968095</v>
      </c>
      <c r="AX552" s="88">
        <v>49556.699746093735</v>
      </c>
      <c r="AY552" s="88">
        <v>43405.74863823432</v>
      </c>
    </row>
    <row r="553" spans="1:51" x14ac:dyDescent="0.25">
      <c r="A553" s="86">
        <v>43519</v>
      </c>
      <c r="B553" s="87">
        <v>24</v>
      </c>
      <c r="C553" s="88">
        <v>29121.501431640612</v>
      </c>
      <c r="D553" s="88">
        <v>36480.946394531282</v>
      </c>
      <c r="E553" s="88">
        <v>16999.286396484389</v>
      </c>
      <c r="F553" s="88">
        <v>49671.176574218756</v>
      </c>
      <c r="G553" s="88">
        <v>33255.113400000009</v>
      </c>
      <c r="H553" s="88">
        <v>3559.0201703984308</v>
      </c>
      <c r="I553" s="88">
        <v>27753.049467476591</v>
      </c>
      <c r="J553" s="88">
        <v>155.02371215820321</v>
      </c>
      <c r="K553" s="88">
        <v>16672.453027343774</v>
      </c>
      <c r="L553" s="88">
        <v>11387.31282031248</v>
      </c>
      <c r="M553" s="88">
        <v>24551.357311125004</v>
      </c>
      <c r="N553" s="88">
        <v>14580.568458984388</v>
      </c>
      <c r="O553" s="88">
        <v>38616.684490234395</v>
      </c>
      <c r="P553" s="88">
        <v>2628.6959990234404</v>
      </c>
      <c r="Q553" s="88">
        <v>31.414864540100091</v>
      </c>
      <c r="R553" s="88">
        <v>6557.2540405273403</v>
      </c>
      <c r="S553" s="88">
        <v>45670.053597656275</v>
      </c>
      <c r="T553" s="88">
        <v>14105.903783203141</v>
      </c>
      <c r="U553" s="88">
        <v>7178.4159658203107</v>
      </c>
      <c r="V553" s="88">
        <v>62180.376714843747</v>
      </c>
      <c r="W553" s="88">
        <v>3711.0989746093701</v>
      </c>
      <c r="X553" s="88">
        <v>11445.409414531252</v>
      </c>
      <c r="Y553" s="88">
        <v>17969.94482812499</v>
      </c>
      <c r="Z553" s="88">
        <v>352.05335809326169</v>
      </c>
      <c r="AA553" s="88">
        <v>28351.060150390625</v>
      </c>
      <c r="AB553" s="88">
        <v>18907.545514136928</v>
      </c>
      <c r="AC553" s="88">
        <v>23053.497310592633</v>
      </c>
      <c r="AD553" s="88">
        <v>39819.874885031219</v>
      </c>
      <c r="AE553" s="88">
        <v>10853.489119140628</v>
      </c>
      <c r="AF553" s="88">
        <v>24.298578869047624</v>
      </c>
      <c r="AG553" s="88">
        <v>22843.202378906251</v>
      </c>
      <c r="AH553" s="88">
        <v>51743.725746093754</v>
      </c>
      <c r="AI553" s="88">
        <v>10389.449414062488</v>
      </c>
      <c r="AJ553" s="88">
        <v>65.791406738281125</v>
      </c>
      <c r="AK553" s="88">
        <v>5133.4946728515597</v>
      </c>
      <c r="AL553" s="88">
        <v>23213.638767578126</v>
      </c>
      <c r="AM553" s="88">
        <v>24727.575185718764</v>
      </c>
      <c r="AN553" s="88">
        <v>9523.5520507812616</v>
      </c>
      <c r="AO553" s="88">
        <v>41083.471378906273</v>
      </c>
      <c r="AP553" s="88">
        <v>757.25195312499909</v>
      </c>
      <c r="AQ553" s="88">
        <v>41222.716583892201</v>
      </c>
      <c r="AR553" s="88">
        <v>44246.277172851587</v>
      </c>
      <c r="AS553" s="88">
        <v>53569.87112364819</v>
      </c>
      <c r="AT553" s="88">
        <v>13965.352246093735</v>
      </c>
      <c r="AU553" s="88">
        <v>47608.856437500006</v>
      </c>
      <c r="AV553" s="88">
        <v>28571.80843359376</v>
      </c>
      <c r="AW553" s="88">
        <v>3698.7229803874329</v>
      </c>
      <c r="AX553" s="88">
        <v>46701.790781249976</v>
      </c>
      <c r="AY553" s="88">
        <v>41198.741057687534</v>
      </c>
    </row>
    <row r="554" spans="1:51" x14ac:dyDescent="0.25">
      <c r="A554" s="86">
        <v>43520</v>
      </c>
      <c r="B554" s="87">
        <v>1</v>
      </c>
      <c r="C554" s="88">
        <v>26916.009950781241</v>
      </c>
      <c r="D554" s="88">
        <v>33313.199093750038</v>
      </c>
      <c r="E554" s="88">
        <v>15451.179716796883</v>
      </c>
      <c r="F554" s="88">
        <v>45463.506207031285</v>
      </c>
      <c r="G554" s="88">
        <v>29845.006500000007</v>
      </c>
      <c r="H554" s="88">
        <v>3651.5292976249989</v>
      </c>
      <c r="I554" s="88">
        <v>25942.320173613298</v>
      </c>
      <c r="J554" s="88">
        <v>133.93083190917972</v>
      </c>
      <c r="K554" s="88">
        <v>15254.928100585956</v>
      </c>
      <c r="L554" s="88">
        <v>10877.507592773416</v>
      </c>
      <c r="M554" s="88">
        <v>23474.075236468747</v>
      </c>
      <c r="N554" s="88">
        <v>13539.87226367189</v>
      </c>
      <c r="O554" s="88">
        <v>35263.967015624999</v>
      </c>
      <c r="P554" s="88">
        <v>2264.019459960929</v>
      </c>
      <c r="Q554" s="88">
        <v>31.236282348632809</v>
      </c>
      <c r="R554" s="88">
        <v>5886.7519042968752</v>
      </c>
      <c r="S554" s="88">
        <v>41261.382369140643</v>
      </c>
      <c r="T554" s="88">
        <v>13119.309568359375</v>
      </c>
      <c r="U554" s="88">
        <v>6586.0011708984403</v>
      </c>
      <c r="V554" s="88">
        <v>56348.418445312498</v>
      </c>
      <c r="W554" s="88">
        <v>3354.6409667968755</v>
      </c>
      <c r="X554" s="88">
        <v>10748.259429015598</v>
      </c>
      <c r="Y554" s="88">
        <v>17055.134890625002</v>
      </c>
      <c r="Z554" s="88">
        <v>377.64503642578126</v>
      </c>
      <c r="AA554" s="88">
        <v>25566.359924804714</v>
      </c>
      <c r="AB554" s="88">
        <v>18109.091293433794</v>
      </c>
      <c r="AC554" s="88">
        <v>21589.348715042113</v>
      </c>
      <c r="AD554" s="88">
        <v>35654.603112906276</v>
      </c>
      <c r="AE554" s="88">
        <v>10002.823052734382</v>
      </c>
      <c r="AF554" s="88">
        <v>24.298578869047624</v>
      </c>
      <c r="AG554" s="88">
        <v>20794.999882812503</v>
      </c>
      <c r="AH554" s="88">
        <v>47016.975078124997</v>
      </c>
      <c r="AI554" s="88">
        <v>9578.7271484374814</v>
      </c>
      <c r="AJ554" s="88">
        <v>62.368736083985013</v>
      </c>
      <c r="AK554" s="88">
        <v>4854.3770361327997</v>
      </c>
      <c r="AL554" s="88">
        <v>20853.205207031267</v>
      </c>
      <c r="AM554" s="88">
        <v>22403.001356593755</v>
      </c>
      <c r="AN554" s="88">
        <v>8319.8746582031199</v>
      </c>
      <c r="AO554" s="88">
        <v>37652.226091308585</v>
      </c>
      <c r="AP554" s="88">
        <v>697.91101074218795</v>
      </c>
      <c r="AQ554" s="88">
        <v>38540.705617462554</v>
      </c>
      <c r="AR554" s="88">
        <v>40469.300895507789</v>
      </c>
      <c r="AS554" s="88">
        <v>48160.801166881152</v>
      </c>
      <c r="AT554" s="88">
        <v>13274.092324218731</v>
      </c>
      <c r="AU554" s="88">
        <v>43644.644283203117</v>
      </c>
      <c r="AV554" s="88">
        <v>25999.01571093751</v>
      </c>
      <c r="AW554" s="88">
        <v>3327.7483116398516</v>
      </c>
      <c r="AX554" s="88">
        <v>41946.870822753932</v>
      </c>
      <c r="AY554" s="88">
        <v>38618.239584156261</v>
      </c>
    </row>
    <row r="555" spans="1:51" x14ac:dyDescent="0.25">
      <c r="A555" s="86">
        <v>43520</v>
      </c>
      <c r="B555" s="87">
        <v>2</v>
      </c>
      <c r="C555" s="88">
        <v>25259.026458593762</v>
      </c>
      <c r="D555" s="88">
        <v>29919.468621093787</v>
      </c>
      <c r="E555" s="88">
        <v>13841.406269531244</v>
      </c>
      <c r="F555" s="88">
        <v>41835.711925781274</v>
      </c>
      <c r="G555" s="88">
        <v>26238.602900000013</v>
      </c>
      <c r="H555" s="88">
        <v>3698.1594432812408</v>
      </c>
      <c r="I555" s="88">
        <v>23968.764582078151</v>
      </c>
      <c r="J555" s="88">
        <v>115.4481639862061</v>
      </c>
      <c r="K555" s="88">
        <v>13777.631396484383</v>
      </c>
      <c r="L555" s="88">
        <v>10344.650120117198</v>
      </c>
      <c r="M555" s="88">
        <v>22131.404592124978</v>
      </c>
      <c r="N555" s="88">
        <v>12519.381951171879</v>
      </c>
      <c r="O555" s="88">
        <v>32330.79385937499</v>
      </c>
      <c r="P555" s="88">
        <v>2196.0783837890508</v>
      </c>
      <c r="Q555" s="88">
        <v>31.051123142242428</v>
      </c>
      <c r="R555" s="88">
        <v>5061.7885131835956</v>
      </c>
      <c r="S555" s="88">
        <v>36389.50371875002</v>
      </c>
      <c r="T555" s="88">
        <v>12027.206838867181</v>
      </c>
      <c r="U555" s="88">
        <v>6027.7613339843801</v>
      </c>
      <c r="V555" s="88">
        <v>50171.309117187506</v>
      </c>
      <c r="W555" s="88">
        <v>3030.0028564453123</v>
      </c>
      <c r="X555" s="88">
        <v>10265.597939312487</v>
      </c>
      <c r="Y555" s="88">
        <v>15946.585085937499</v>
      </c>
      <c r="Z555" s="88">
        <v>340.87974418945316</v>
      </c>
      <c r="AA555" s="88">
        <v>22903.283061523427</v>
      </c>
      <c r="AB555" s="88">
        <v>17186.653719215024</v>
      </c>
      <c r="AC555" s="88">
        <v>19895.365270919829</v>
      </c>
      <c r="AD555" s="88">
        <v>31500.650377343751</v>
      </c>
      <c r="AE555" s="88">
        <v>9131.7527324218809</v>
      </c>
      <c r="AF555" s="88">
        <v>24.298578869047624</v>
      </c>
      <c r="AG555" s="88">
        <v>18501.539874999991</v>
      </c>
      <c r="AH555" s="88">
        <v>41339.178746093763</v>
      </c>
      <c r="AI555" s="88">
        <v>8686.0820312499909</v>
      </c>
      <c r="AJ555" s="88">
        <v>59.043253417967691</v>
      </c>
      <c r="AK555" s="88">
        <v>4651.4967871093695</v>
      </c>
      <c r="AL555" s="88">
        <v>18115.248316406258</v>
      </c>
      <c r="AM555" s="88">
        <v>20029.795898500008</v>
      </c>
      <c r="AN555" s="88">
        <v>8150.9499511718814</v>
      </c>
      <c r="AO555" s="88">
        <v>33659.001709960983</v>
      </c>
      <c r="AP555" s="88">
        <v>661.22671508789108</v>
      </c>
      <c r="AQ555" s="88">
        <v>36187.928962071965</v>
      </c>
      <c r="AR555" s="88">
        <v>36384.676642578161</v>
      </c>
      <c r="AS555" s="88">
        <v>42429.146791365034</v>
      </c>
      <c r="AT555" s="88">
        <v>12389.681736328135</v>
      </c>
      <c r="AU555" s="88">
        <v>39850.926570312535</v>
      </c>
      <c r="AV555" s="88">
        <v>22865.422367187493</v>
      </c>
      <c r="AW555" s="88">
        <v>2938.8029960937497</v>
      </c>
      <c r="AX555" s="88">
        <v>36167.93606323241</v>
      </c>
      <c r="AY555" s="88">
        <v>36753.935720578149</v>
      </c>
    </row>
    <row r="556" spans="1:51" x14ac:dyDescent="0.25">
      <c r="A556" s="86">
        <v>43520</v>
      </c>
      <c r="B556" s="87">
        <v>3</v>
      </c>
      <c r="C556" s="88">
        <v>23924.178223046882</v>
      </c>
      <c r="D556" s="88">
        <v>27317.648996093762</v>
      </c>
      <c r="E556" s="88">
        <v>12688.867421874997</v>
      </c>
      <c r="F556" s="88">
        <v>39083.21135546876</v>
      </c>
      <c r="G556" s="88">
        <v>23173.636500000004</v>
      </c>
      <c r="H556" s="88">
        <v>3313.7054046562494</v>
      </c>
      <c r="I556" s="88">
        <v>22541.48958244922</v>
      </c>
      <c r="J556" s="88">
        <v>105.01338005065909</v>
      </c>
      <c r="K556" s="88">
        <v>12546.002392578122</v>
      </c>
      <c r="L556" s="88">
        <v>10016.591631835963</v>
      </c>
      <c r="M556" s="88">
        <v>21023.594747671865</v>
      </c>
      <c r="N556" s="88">
        <v>11563.713500000009</v>
      </c>
      <c r="O556" s="88">
        <v>30089.850506835952</v>
      </c>
      <c r="P556" s="88">
        <v>2529.6352929687496</v>
      </c>
      <c r="Q556" s="88">
        <v>30.8172574043274</v>
      </c>
      <c r="R556" s="88">
        <v>4465.4494323730469</v>
      </c>
      <c r="S556" s="88">
        <v>32295.440647460953</v>
      </c>
      <c r="T556" s="88">
        <v>11353.013644531275</v>
      </c>
      <c r="U556" s="88">
        <v>5682.6360732421908</v>
      </c>
      <c r="V556" s="88">
        <v>45098.099521484357</v>
      </c>
      <c r="W556" s="88">
        <v>2890.8932250976568</v>
      </c>
      <c r="X556" s="88">
        <v>9332.255898445308</v>
      </c>
      <c r="Y556" s="88">
        <v>14341.316578124999</v>
      </c>
      <c r="Z556" s="88">
        <v>329.08573725585944</v>
      </c>
      <c r="AA556" s="88">
        <v>20645.534290039046</v>
      </c>
      <c r="AB556" s="88">
        <v>16643.186785621274</v>
      </c>
      <c r="AC556" s="88">
        <v>18592.710699378964</v>
      </c>
      <c r="AD556" s="88">
        <v>28020.033466093759</v>
      </c>
      <c r="AE556" s="88">
        <v>8885.4938906250209</v>
      </c>
      <c r="AF556" s="88">
        <v>24.298578869047624</v>
      </c>
      <c r="AG556" s="88">
        <v>16781.454347656258</v>
      </c>
      <c r="AH556" s="88">
        <v>36504.698886718739</v>
      </c>
      <c r="AI556" s="88">
        <v>8042.8864257812493</v>
      </c>
      <c r="AJ556" s="88">
        <v>60.892134765624974</v>
      </c>
      <c r="AK556" s="88">
        <v>4489.3932324218704</v>
      </c>
      <c r="AL556" s="88">
        <v>16010.820599609375</v>
      </c>
      <c r="AM556" s="88">
        <v>18074.307245468743</v>
      </c>
      <c r="AN556" s="88">
        <v>7612.6365722656192</v>
      </c>
      <c r="AO556" s="88">
        <v>30309.85105908207</v>
      </c>
      <c r="AP556" s="88">
        <v>646.23666381836006</v>
      </c>
      <c r="AQ556" s="88">
        <v>34389.390322954772</v>
      </c>
      <c r="AR556" s="88">
        <v>32957.905828124996</v>
      </c>
      <c r="AS556" s="88">
        <v>37884.293307926659</v>
      </c>
      <c r="AT556" s="88">
        <v>11696.789429687511</v>
      </c>
      <c r="AU556" s="88">
        <v>36758.237787109349</v>
      </c>
      <c r="AV556" s="88">
        <v>20285.536308593768</v>
      </c>
      <c r="AW556" s="88">
        <v>2578.5013701171783</v>
      </c>
      <c r="AX556" s="88">
        <v>31838.53035644531</v>
      </c>
      <c r="AY556" s="88">
        <v>35249.487841203176</v>
      </c>
    </row>
    <row r="557" spans="1:51" x14ac:dyDescent="0.25">
      <c r="A557" s="86">
        <v>43520</v>
      </c>
      <c r="B557" s="87">
        <v>4</v>
      </c>
      <c r="C557" s="88">
        <v>23308.989755078102</v>
      </c>
      <c r="D557" s="88">
        <v>25451.370400390653</v>
      </c>
      <c r="E557" s="88">
        <v>11926.794609375005</v>
      </c>
      <c r="F557" s="88">
        <v>37352.790468749998</v>
      </c>
      <c r="G557" s="88">
        <v>21075.565700000036</v>
      </c>
      <c r="H557" s="88">
        <v>3435.3239644921819</v>
      </c>
      <c r="I557" s="88">
        <v>21624.235855179693</v>
      </c>
      <c r="J557" s="88">
        <v>92.1128635406494</v>
      </c>
      <c r="K557" s="88">
        <v>11847.089208984378</v>
      </c>
      <c r="L557" s="88">
        <v>9835.1743144531429</v>
      </c>
      <c r="M557" s="88">
        <v>20113.763190468762</v>
      </c>
      <c r="N557" s="88">
        <v>10975.63097656251</v>
      </c>
      <c r="O557" s="88">
        <v>28790.21233886719</v>
      </c>
      <c r="P557" s="88">
        <v>2560.3802412109303</v>
      </c>
      <c r="Q557" s="88">
        <v>30.04792499542236</v>
      </c>
      <c r="R557" s="88">
        <v>4130.7327087402346</v>
      </c>
      <c r="S557" s="88">
        <v>29491.845520507806</v>
      </c>
      <c r="T557" s="88">
        <v>10957.364542968759</v>
      </c>
      <c r="U557" s="88">
        <v>5494.8161181640589</v>
      </c>
      <c r="V557" s="88">
        <v>41741.756064453119</v>
      </c>
      <c r="W557" s="88">
        <v>2851.7242919921873</v>
      </c>
      <c r="X557" s="88">
        <v>9339.5167828281101</v>
      </c>
      <c r="Y557" s="88">
        <v>12780.29499023439</v>
      </c>
      <c r="Z557" s="88">
        <v>351.50776867065429</v>
      </c>
      <c r="AA557" s="88">
        <v>19189.789219726554</v>
      </c>
      <c r="AB557" s="88">
        <v>16203.433058082233</v>
      </c>
      <c r="AC557" s="88">
        <v>17939.05958824158</v>
      </c>
      <c r="AD557" s="88">
        <v>25964.224437375018</v>
      </c>
      <c r="AE557" s="88">
        <v>8019.9995732422149</v>
      </c>
      <c r="AF557" s="88">
        <v>24.298578869047624</v>
      </c>
      <c r="AG557" s="88">
        <v>15538.523417968752</v>
      </c>
      <c r="AH557" s="88">
        <v>33135.337171875013</v>
      </c>
      <c r="AI557" s="88">
        <v>7622.2749267578192</v>
      </c>
      <c r="AJ557" s="88">
        <v>59.125285888671939</v>
      </c>
      <c r="AK557" s="88">
        <v>4331.0059472656303</v>
      </c>
      <c r="AL557" s="88">
        <v>14371.989697265619</v>
      </c>
      <c r="AM557" s="88">
        <v>16646.946018718754</v>
      </c>
      <c r="AN557" s="88">
        <v>7351.402685546881</v>
      </c>
      <c r="AO557" s="88">
        <v>27980.865448730488</v>
      </c>
      <c r="AP557" s="88">
        <v>622.90051269531205</v>
      </c>
      <c r="AQ557" s="88">
        <v>33216.971456814128</v>
      </c>
      <c r="AR557" s="88">
        <v>30760.026826660189</v>
      </c>
      <c r="AS557" s="88">
        <v>34521.454386802332</v>
      </c>
      <c r="AT557" s="88">
        <v>11107.961958984361</v>
      </c>
      <c r="AU557" s="88">
        <v>34836.613730468773</v>
      </c>
      <c r="AV557" s="88">
        <v>18374.509044921891</v>
      </c>
      <c r="AW557" s="88">
        <v>2308.9985659179656</v>
      </c>
      <c r="AX557" s="88">
        <v>28971.024466552728</v>
      </c>
      <c r="AY557" s="88">
        <v>34401.105079890673</v>
      </c>
    </row>
    <row r="558" spans="1:51" x14ac:dyDescent="0.25">
      <c r="A558" s="86">
        <v>43520</v>
      </c>
      <c r="B558" s="87">
        <v>5</v>
      </c>
      <c r="C558" s="88">
        <v>22740.830300000031</v>
      </c>
      <c r="D558" s="88">
        <v>24025.370478515608</v>
      </c>
      <c r="E558" s="88">
        <v>11361.532724609373</v>
      </c>
      <c r="F558" s="88">
        <v>36086.893833984395</v>
      </c>
      <c r="G558" s="88">
        <v>19588.305199999973</v>
      </c>
      <c r="H558" s="88">
        <v>3132.5150383906293</v>
      </c>
      <c r="I558" s="88">
        <v>21037.884720218746</v>
      </c>
      <c r="J558" s="88">
        <v>88.308031082153391</v>
      </c>
      <c r="K558" s="88">
        <v>11270.233691406253</v>
      </c>
      <c r="L558" s="88">
        <v>9736.0322246093801</v>
      </c>
      <c r="M558" s="88">
        <v>19427.755454671878</v>
      </c>
      <c r="N558" s="88">
        <v>10483.798154296881</v>
      </c>
      <c r="O558" s="88">
        <v>27951.207291992174</v>
      </c>
      <c r="P558" s="88">
        <v>2532.8156513671902</v>
      </c>
      <c r="Q558" s="88">
        <v>29.619467735290534</v>
      </c>
      <c r="R558" s="88">
        <v>3881.7337585449213</v>
      </c>
      <c r="S558" s="88">
        <v>27666.520721679695</v>
      </c>
      <c r="T558" s="88">
        <v>10732.901064453119</v>
      </c>
      <c r="U558" s="88">
        <v>5348.1844863281194</v>
      </c>
      <c r="V558" s="88">
        <v>39588.485328124996</v>
      </c>
      <c r="W558" s="88">
        <v>2687.6957275390632</v>
      </c>
      <c r="X558" s="88">
        <v>9422.1099034921826</v>
      </c>
      <c r="Y558" s="88">
        <v>12121.006228515629</v>
      </c>
      <c r="Z558" s="88">
        <v>333.10854652709969</v>
      </c>
      <c r="AA558" s="88">
        <v>18176.405071289086</v>
      </c>
      <c r="AB558" s="88">
        <v>16105.268940894708</v>
      </c>
      <c r="AC558" s="88">
        <v>17413.891004554738</v>
      </c>
      <c r="AD558" s="88">
        <v>24630.860342875003</v>
      </c>
      <c r="AE558" s="88">
        <v>7941.3850878906478</v>
      </c>
      <c r="AF558" s="88">
        <v>24.298578869047624</v>
      </c>
      <c r="AG558" s="88">
        <v>14793.406804687502</v>
      </c>
      <c r="AH558" s="88">
        <v>30746.298988281262</v>
      </c>
      <c r="AI558" s="88">
        <v>7326.3607910156197</v>
      </c>
      <c r="AJ558" s="88">
        <v>60.091148681640021</v>
      </c>
      <c r="AK558" s="88">
        <v>4200.417016601572</v>
      </c>
      <c r="AL558" s="88">
        <v>13116.284080078132</v>
      </c>
      <c r="AM558" s="88">
        <v>15726.667064210951</v>
      </c>
      <c r="AN558" s="88">
        <v>6944.8363769531197</v>
      </c>
      <c r="AO558" s="88">
        <v>26354.911183105465</v>
      </c>
      <c r="AP558" s="88">
        <v>601.00277709960892</v>
      </c>
      <c r="AQ558" s="88">
        <v>32336.238871462541</v>
      </c>
      <c r="AR558" s="88">
        <v>29345.770907226564</v>
      </c>
      <c r="AS558" s="88">
        <v>32186.550890334442</v>
      </c>
      <c r="AT558" s="88">
        <v>10830.214072265615</v>
      </c>
      <c r="AU558" s="88">
        <v>33608.28043164064</v>
      </c>
      <c r="AV558" s="88">
        <v>17279.582472656261</v>
      </c>
      <c r="AW558" s="88">
        <v>2129.7445927734343</v>
      </c>
      <c r="AX558" s="88">
        <v>27079.547542724624</v>
      </c>
      <c r="AY558" s="88">
        <v>33685.730759984428</v>
      </c>
    </row>
    <row r="559" spans="1:51" x14ac:dyDescent="0.25">
      <c r="A559" s="86">
        <v>43520</v>
      </c>
      <c r="B559" s="87">
        <v>6</v>
      </c>
      <c r="C559" s="88">
        <v>22275.905313281302</v>
      </c>
      <c r="D559" s="88">
        <v>23412.612007812499</v>
      </c>
      <c r="E559" s="88">
        <v>11146.626269531243</v>
      </c>
      <c r="F559" s="88">
        <v>35453.886144531243</v>
      </c>
      <c r="G559" s="88">
        <v>19335.623100000023</v>
      </c>
      <c r="H559" s="88">
        <v>3227.4982705859388</v>
      </c>
      <c r="I559" s="88">
        <v>20725.026434468746</v>
      </c>
      <c r="J559" s="88">
        <v>83.712753295898494</v>
      </c>
      <c r="K559" s="88">
        <v>10901.82736816406</v>
      </c>
      <c r="L559" s="88">
        <v>9718.6441445312448</v>
      </c>
      <c r="M559" s="88">
        <v>18944.613268046865</v>
      </c>
      <c r="N559" s="88">
        <v>10399.903361328121</v>
      </c>
      <c r="O559" s="88">
        <v>27620.550716796864</v>
      </c>
      <c r="P559" s="88">
        <v>2522.4119560546915</v>
      </c>
      <c r="Q559" s="88">
        <v>29.882204532623291</v>
      </c>
      <c r="R559" s="88">
        <v>3671.7605895996089</v>
      </c>
      <c r="S559" s="88">
        <v>26662.905754882824</v>
      </c>
      <c r="T559" s="88">
        <v>10732.213427734379</v>
      </c>
      <c r="U559" s="88">
        <v>5306.4916679687503</v>
      </c>
      <c r="V559" s="88">
        <v>38634.020673828149</v>
      </c>
      <c r="W559" s="88">
        <v>2626.5764404296879</v>
      </c>
      <c r="X559" s="88">
        <v>9011.8014560624979</v>
      </c>
      <c r="Y559" s="88">
        <v>11902.606210937498</v>
      </c>
      <c r="Z559" s="88">
        <v>327.06083142089858</v>
      </c>
      <c r="AA559" s="88">
        <v>17533.171061523459</v>
      </c>
      <c r="AB559" s="88">
        <v>16068.078533668171</v>
      </c>
      <c r="AC559" s="88">
        <v>17184.590929290782</v>
      </c>
      <c r="AD559" s="88">
        <v>24049.31834928126</v>
      </c>
      <c r="AE559" s="88">
        <v>7780.5085317382891</v>
      </c>
      <c r="AF559" s="88">
        <v>24.298578869047624</v>
      </c>
      <c r="AG559" s="88">
        <v>14453.066164062509</v>
      </c>
      <c r="AH559" s="88">
        <v>29829.610117187502</v>
      </c>
      <c r="AI559" s="88">
        <v>7156.393408203131</v>
      </c>
      <c r="AJ559" s="88">
        <v>57.980839599609737</v>
      </c>
      <c r="AK559" s="88">
        <v>4124.7087011718704</v>
      </c>
      <c r="AL559" s="88">
        <v>12698.599970703141</v>
      </c>
      <c r="AM559" s="88">
        <v>15345.03888644534</v>
      </c>
      <c r="AN559" s="88">
        <v>6587.1759277343808</v>
      </c>
      <c r="AO559" s="88">
        <v>25553.260305664066</v>
      </c>
      <c r="AP559" s="88">
        <v>592.05758666992097</v>
      </c>
      <c r="AQ559" s="88">
        <v>31833.011479993875</v>
      </c>
      <c r="AR559" s="88">
        <v>28558.923711914045</v>
      </c>
      <c r="AS559" s="88">
        <v>31032.843208512331</v>
      </c>
      <c r="AT559" s="88">
        <v>10591.633839843747</v>
      </c>
      <c r="AU559" s="88">
        <v>32944.044855468783</v>
      </c>
      <c r="AV559" s="88">
        <v>16676.50519726564</v>
      </c>
      <c r="AW559" s="88">
        <v>2044.2044858398513</v>
      </c>
      <c r="AX559" s="88">
        <v>26100.936270751961</v>
      </c>
      <c r="AY559" s="88">
        <v>33322.293347093742</v>
      </c>
    </row>
    <row r="560" spans="1:51" x14ac:dyDescent="0.25">
      <c r="A560" s="86">
        <v>43520</v>
      </c>
      <c r="B560" s="87">
        <v>7</v>
      </c>
      <c r="C560" s="88">
        <v>22627.423637109376</v>
      </c>
      <c r="D560" s="88">
        <v>23223.145900390598</v>
      </c>
      <c r="E560" s="88">
        <v>11186.991220703112</v>
      </c>
      <c r="F560" s="88">
        <v>35718.42488476562</v>
      </c>
      <c r="G560" s="88">
        <v>19664.657199999998</v>
      </c>
      <c r="H560" s="88">
        <v>3492.0581913046926</v>
      </c>
      <c r="I560" s="88">
        <v>20924.630477249968</v>
      </c>
      <c r="J560" s="88">
        <v>85.911739349365192</v>
      </c>
      <c r="K560" s="88">
        <v>10714.18969726564</v>
      </c>
      <c r="L560" s="88">
        <v>9353.7363974609416</v>
      </c>
      <c r="M560" s="88">
        <v>18715.260660265609</v>
      </c>
      <c r="N560" s="88">
        <v>10390.184531250008</v>
      </c>
      <c r="O560" s="88">
        <v>27468.15236328126</v>
      </c>
      <c r="P560" s="88">
        <v>2577.4944990234303</v>
      </c>
      <c r="Q560" s="88">
        <v>29.528463363647461</v>
      </c>
      <c r="R560" s="88">
        <v>3734.5017272949217</v>
      </c>
      <c r="S560" s="88">
        <v>26357.193622070321</v>
      </c>
      <c r="T560" s="88">
        <v>10813.650778320321</v>
      </c>
      <c r="U560" s="88">
        <v>5354.6394218750002</v>
      </c>
      <c r="V560" s="88">
        <v>38600.805339843777</v>
      </c>
      <c r="W560" s="88">
        <v>2632.8680664062495</v>
      </c>
      <c r="X560" s="88">
        <v>9604.0263085546849</v>
      </c>
      <c r="Y560" s="88">
        <v>12011.586068359371</v>
      </c>
      <c r="Z560" s="88">
        <v>371.64262234497062</v>
      </c>
      <c r="AA560" s="88">
        <v>17488.718054687506</v>
      </c>
      <c r="AB560" s="88">
        <v>16096.085117652534</v>
      </c>
      <c r="AC560" s="88">
        <v>17246.554278266896</v>
      </c>
      <c r="AD560" s="88">
        <v>23933.640719046864</v>
      </c>
      <c r="AE560" s="88">
        <v>7404.2326406250313</v>
      </c>
      <c r="AF560" s="88">
        <v>24.298578869047624</v>
      </c>
      <c r="AG560" s="88">
        <v>14375.610265624999</v>
      </c>
      <c r="AH560" s="88">
        <v>29559.078750000026</v>
      </c>
      <c r="AI560" s="88">
        <v>7070.5427734375007</v>
      </c>
      <c r="AJ560" s="88">
        <v>55.129872558593831</v>
      </c>
      <c r="AK560" s="88">
        <v>4125.0793603515795</v>
      </c>
      <c r="AL560" s="88">
        <v>12490.25315429687</v>
      </c>
      <c r="AM560" s="88">
        <v>15080.958211218751</v>
      </c>
      <c r="AN560" s="88">
        <v>6623.4687255859499</v>
      </c>
      <c r="AO560" s="88">
        <v>25325.416614257785</v>
      </c>
      <c r="AP560" s="88">
        <v>590.85690307617097</v>
      </c>
      <c r="AQ560" s="88">
        <v>31521.278955353169</v>
      </c>
      <c r="AR560" s="88">
        <v>28535.759708007809</v>
      </c>
      <c r="AS560" s="88">
        <v>30718.898279023379</v>
      </c>
      <c r="AT560" s="88">
        <v>10291.331015624986</v>
      </c>
      <c r="AU560" s="88">
        <v>32734.697775390618</v>
      </c>
      <c r="AV560" s="88">
        <v>16492.662765625013</v>
      </c>
      <c r="AW560" s="88">
        <v>1998.4459868163963</v>
      </c>
      <c r="AX560" s="88">
        <v>25846.52760375978</v>
      </c>
      <c r="AY560" s="88">
        <v>33533.930252437545</v>
      </c>
    </row>
    <row r="561" spans="1:51" x14ac:dyDescent="0.25">
      <c r="A561" s="86">
        <v>43520</v>
      </c>
      <c r="B561" s="87">
        <v>8</v>
      </c>
      <c r="C561" s="88">
        <v>22277.680914062483</v>
      </c>
      <c r="D561" s="88">
        <v>22279.726187500026</v>
      </c>
      <c r="E561" s="88">
        <v>10492.341567382817</v>
      </c>
      <c r="F561" s="88">
        <v>35082.661037109363</v>
      </c>
      <c r="G561" s="88">
        <v>18327.692342086597</v>
      </c>
      <c r="H561" s="88">
        <v>3028.9579707812613</v>
      </c>
      <c r="I561" s="88">
        <v>20838.696551839832</v>
      </c>
      <c r="J561" s="88">
        <v>91.478456497192298</v>
      </c>
      <c r="K561" s="88">
        <v>10337.455444335939</v>
      </c>
      <c r="L561" s="88">
        <v>9091.2971406249999</v>
      </c>
      <c r="M561" s="88">
        <v>17326.420226890637</v>
      </c>
      <c r="N561" s="88">
        <v>9455.2011503906306</v>
      </c>
      <c r="O561" s="88">
        <v>26951.834498046886</v>
      </c>
      <c r="P561" s="88">
        <v>2369.9151382833415</v>
      </c>
      <c r="Q561" s="88">
        <v>29.95993089675903</v>
      </c>
      <c r="R561" s="88">
        <v>3386.2841552734376</v>
      </c>
      <c r="S561" s="88">
        <v>24485.200462890629</v>
      </c>
      <c r="T561" s="88">
        <v>9923.5553876953072</v>
      </c>
      <c r="U561" s="88">
        <v>4683.3465195312383</v>
      </c>
      <c r="V561" s="88">
        <v>35809.520757812519</v>
      </c>
      <c r="W561" s="88">
        <v>2301.9113403320312</v>
      </c>
      <c r="X561" s="88">
        <v>8430.4415349726405</v>
      </c>
      <c r="Y561" s="88">
        <v>11283.868962890629</v>
      </c>
      <c r="Z561" s="88">
        <v>311.31074512939466</v>
      </c>
      <c r="AA561" s="88">
        <v>16565.793027343741</v>
      </c>
      <c r="AB561" s="88">
        <v>16228.08512741815</v>
      </c>
      <c r="AC561" s="88">
        <v>16206.626351196281</v>
      </c>
      <c r="AD561" s="88">
        <v>21185.591731828121</v>
      </c>
      <c r="AE561" s="88">
        <v>7160.1565752774013</v>
      </c>
      <c r="AF561" s="88">
        <v>24.298578869047624</v>
      </c>
      <c r="AG561" s="88">
        <v>14048.94403320313</v>
      </c>
      <c r="AH561" s="88">
        <v>26304.08826171876</v>
      </c>
      <c r="AI561" s="88">
        <v>6325.0696289062398</v>
      </c>
      <c r="AJ561" s="88">
        <v>42.896970458984939</v>
      </c>
      <c r="AK561" s="88">
        <v>4070.8107051214238</v>
      </c>
      <c r="AL561" s="88">
        <v>11832.766666992175</v>
      </c>
      <c r="AM561" s="88">
        <v>13588.955392906277</v>
      </c>
      <c r="AN561" s="88">
        <v>6054.6400390624904</v>
      </c>
      <c r="AO561" s="88">
        <v>24426.897877929678</v>
      </c>
      <c r="AP561" s="88">
        <v>537.30518516898064</v>
      </c>
      <c r="AQ561" s="88">
        <v>31169.390334267286</v>
      </c>
      <c r="AR561" s="88">
        <v>27185.434164550788</v>
      </c>
      <c r="AS561" s="88">
        <v>29098.238632846034</v>
      </c>
      <c r="AT561" s="88">
        <v>9554.5420019531266</v>
      </c>
      <c r="AU561" s="88">
        <v>31223.470681640632</v>
      </c>
      <c r="AV561" s="88">
        <v>14810.102791015639</v>
      </c>
      <c r="AW561" s="88">
        <v>1721.556005371096</v>
      </c>
      <c r="AX561" s="88">
        <v>25000.373275146485</v>
      </c>
      <c r="AY561" s="88">
        <v>33425.109033515648</v>
      </c>
    </row>
    <row r="562" spans="1:51" x14ac:dyDescent="0.25">
      <c r="A562" s="86">
        <v>43520</v>
      </c>
      <c r="B562" s="87">
        <v>9</v>
      </c>
      <c r="C562" s="88">
        <v>22674.89745664061</v>
      </c>
      <c r="D562" s="88">
        <v>23421.65925585938</v>
      </c>
      <c r="E562" s="88">
        <v>10824.757963867207</v>
      </c>
      <c r="F562" s="88">
        <v>36946.250037109392</v>
      </c>
      <c r="G562" s="88">
        <v>19094.105913987718</v>
      </c>
      <c r="H562" s="88">
        <v>3184.0370218672006</v>
      </c>
      <c r="I562" s="88">
        <v>22665.879885050774</v>
      </c>
      <c r="J562" s="88">
        <v>95.231098175048913</v>
      </c>
      <c r="K562" s="88">
        <v>10931.943383789057</v>
      </c>
      <c r="L562" s="88">
        <v>9140.642593749988</v>
      </c>
      <c r="M562" s="88">
        <v>16861.312124062519</v>
      </c>
      <c r="N562" s="88">
        <v>9187.161808593748</v>
      </c>
      <c r="O562" s="88">
        <v>28513.497597656256</v>
      </c>
      <c r="P562" s="88">
        <v>2499.624128616334</v>
      </c>
      <c r="Q562" s="88">
        <v>31.168653964996338</v>
      </c>
      <c r="R562" s="88">
        <v>3352.9637451171884</v>
      </c>
      <c r="S562" s="88">
        <v>25557.386166992183</v>
      </c>
      <c r="T562" s="88">
        <v>9614.8047314453288</v>
      </c>
      <c r="U562" s="88">
        <v>4462.0230712890689</v>
      </c>
      <c r="V562" s="88">
        <v>37228.073267890635</v>
      </c>
      <c r="W562" s="88">
        <v>2188.911608886719</v>
      </c>
      <c r="X562" s="88">
        <v>7899.1464574609754</v>
      </c>
      <c r="Y562" s="88">
        <v>12101.159990234377</v>
      </c>
      <c r="Z562" s="88">
        <v>309.17664292602541</v>
      </c>
      <c r="AA562" s="88">
        <v>17255.344397460944</v>
      </c>
      <c r="AB562" s="88">
        <v>17203.966783668177</v>
      </c>
      <c r="AC562" s="88">
        <v>16530.492429237373</v>
      </c>
      <c r="AD562" s="88">
        <v>21747.644594515616</v>
      </c>
      <c r="AE562" s="88">
        <v>7151.0453328805888</v>
      </c>
      <c r="AF562" s="88">
        <v>24.298578869047624</v>
      </c>
      <c r="AG562" s="88">
        <v>14718.424927734364</v>
      </c>
      <c r="AH562" s="88">
        <v>26806.391414062498</v>
      </c>
      <c r="AI562" s="88">
        <v>6393.4175781250096</v>
      </c>
      <c r="AJ562" s="88">
        <v>48.738687255859887</v>
      </c>
      <c r="AK562" s="88">
        <v>4241.7294201080349</v>
      </c>
      <c r="AL562" s="88">
        <v>12496.507283203144</v>
      </c>
      <c r="AM562" s="88">
        <v>13740.79436778126</v>
      </c>
      <c r="AN562" s="88">
        <v>6516.6107421875013</v>
      </c>
      <c r="AO562" s="88">
        <v>25504.021756835933</v>
      </c>
      <c r="AP562" s="88">
        <v>407.7649189969527</v>
      </c>
      <c r="AQ562" s="88">
        <v>32656.382811345364</v>
      </c>
      <c r="AR562" s="88">
        <v>28044.936131835944</v>
      </c>
      <c r="AS562" s="88">
        <v>30292.3159082372</v>
      </c>
      <c r="AT562" s="88">
        <v>9218.0270078125177</v>
      </c>
      <c r="AU562" s="88">
        <v>32429.710927734432</v>
      </c>
      <c r="AV562" s="88">
        <v>14572.144791015626</v>
      </c>
      <c r="AW562" s="88">
        <v>1711.2303432617239</v>
      </c>
      <c r="AX562" s="88">
        <v>25606.406892089843</v>
      </c>
      <c r="AY562" s="88">
        <v>34544.325185437563</v>
      </c>
    </row>
    <row r="563" spans="1:51" x14ac:dyDescent="0.25">
      <c r="A563" s="86">
        <v>43520</v>
      </c>
      <c r="B563" s="87">
        <v>10</v>
      </c>
      <c r="C563" s="88">
        <v>25196.008921874953</v>
      </c>
      <c r="D563" s="88">
        <v>25943.985593750014</v>
      </c>
      <c r="E563" s="88">
        <v>12654.22383789063</v>
      </c>
      <c r="F563" s="88">
        <v>42066.214349609407</v>
      </c>
      <c r="G563" s="88">
        <v>22401.022290026871</v>
      </c>
      <c r="H563" s="88">
        <v>3899.5754548281311</v>
      </c>
      <c r="I563" s="88">
        <v>25444.010067527335</v>
      </c>
      <c r="J563" s="88">
        <v>116.4323024749756</v>
      </c>
      <c r="K563" s="88">
        <v>12291.968823242174</v>
      </c>
      <c r="L563" s="88">
        <v>9599.6884833984423</v>
      </c>
      <c r="M563" s="88">
        <v>18240.329484203154</v>
      </c>
      <c r="N563" s="88">
        <v>10569.332792968738</v>
      </c>
      <c r="O563" s="88">
        <v>32157.177640625006</v>
      </c>
      <c r="P563" s="88">
        <v>3042.631736395263</v>
      </c>
      <c r="Q563" s="88">
        <v>30.476422309875499</v>
      </c>
      <c r="R563" s="88">
        <v>3859.7537841796884</v>
      </c>
      <c r="S563" s="88">
        <v>29121.152374023437</v>
      </c>
      <c r="T563" s="88">
        <v>11130.44184472658</v>
      </c>
      <c r="U563" s="88">
        <v>5060.7515673827993</v>
      </c>
      <c r="V563" s="88">
        <v>42414.7650135156</v>
      </c>
      <c r="W563" s="88">
        <v>2552.9189819335943</v>
      </c>
      <c r="X563" s="88">
        <v>7999.9483001093549</v>
      </c>
      <c r="Y563" s="88">
        <v>13273.328455078126</v>
      </c>
      <c r="Z563" s="88">
        <v>324.01713720703128</v>
      </c>
      <c r="AA563" s="88">
        <v>19345.073378906218</v>
      </c>
      <c r="AB563" s="88">
        <v>18421.81620554316</v>
      </c>
      <c r="AC563" s="88">
        <v>18417.459411613479</v>
      </c>
      <c r="AD563" s="88">
        <v>26717.538228234371</v>
      </c>
      <c r="AE563" s="88">
        <v>7403.6736524017424</v>
      </c>
      <c r="AF563" s="88">
        <v>24.298578869047624</v>
      </c>
      <c r="AG563" s="88">
        <v>16561.0500703125</v>
      </c>
      <c r="AH563" s="88">
        <v>31226.84144921874</v>
      </c>
      <c r="AI563" s="88">
        <v>7719.6418212890694</v>
      </c>
      <c r="AJ563" s="88">
        <v>45.568243164062039</v>
      </c>
      <c r="AK563" s="88">
        <v>4732.2819527038573</v>
      </c>
      <c r="AL563" s="88">
        <v>14121.078603515629</v>
      </c>
      <c r="AM563" s="88">
        <v>15836.476288500005</v>
      </c>
      <c r="AN563" s="88">
        <v>6766.1525390624984</v>
      </c>
      <c r="AO563" s="88">
        <v>28634.043514160174</v>
      </c>
      <c r="AP563" s="88">
        <v>329.25170135498104</v>
      </c>
      <c r="AQ563" s="88">
        <v>35904.209762111037</v>
      </c>
      <c r="AR563" s="88">
        <v>32065.294898437518</v>
      </c>
      <c r="AS563" s="88">
        <v>34898.695090636102</v>
      </c>
      <c r="AT563" s="88">
        <v>10028.363443359378</v>
      </c>
      <c r="AU563" s="88">
        <v>36759.478009765589</v>
      </c>
      <c r="AV563" s="88">
        <v>16837.285914062519</v>
      </c>
      <c r="AW563" s="88">
        <v>1982.734371093755</v>
      </c>
      <c r="AX563" s="88">
        <v>27938.236654052718</v>
      </c>
      <c r="AY563" s="88">
        <v>37327.001232437506</v>
      </c>
    </row>
    <row r="564" spans="1:51" x14ac:dyDescent="0.25">
      <c r="A564" s="86">
        <v>43520</v>
      </c>
      <c r="B564" s="87">
        <v>11</v>
      </c>
      <c r="C564" s="88">
        <v>27656.242007031233</v>
      </c>
      <c r="D564" s="88">
        <v>28646.86689062501</v>
      </c>
      <c r="E564" s="88">
        <v>14366.253203125018</v>
      </c>
      <c r="F564" s="88">
        <v>46845.861757812527</v>
      </c>
      <c r="G564" s="88">
        <v>25744.157191131591</v>
      </c>
      <c r="H564" s="88">
        <v>4593.838468578122</v>
      </c>
      <c r="I564" s="88">
        <v>28338.870429773433</v>
      </c>
      <c r="J564" s="88">
        <v>133.7583198547363</v>
      </c>
      <c r="K564" s="88">
        <v>13552.302758789072</v>
      </c>
      <c r="L564" s="88">
        <v>10484.883056640621</v>
      </c>
      <c r="M564" s="88">
        <v>19630.265043078092</v>
      </c>
      <c r="N564" s="88">
        <v>12264.254365234379</v>
      </c>
      <c r="O564" s="88">
        <v>36116.714000000022</v>
      </c>
      <c r="P564" s="88">
        <v>3266.1745709777852</v>
      </c>
      <c r="Q564" s="88">
        <v>31.238952636718743</v>
      </c>
      <c r="R564" s="88">
        <v>4535.1055541992182</v>
      </c>
      <c r="S564" s="88">
        <v>32523.857416015653</v>
      </c>
      <c r="T564" s="88">
        <v>13209.683545898453</v>
      </c>
      <c r="U564" s="88">
        <v>5826.4556298828202</v>
      </c>
      <c r="V564" s="88">
        <v>48543.352812031218</v>
      </c>
      <c r="W564" s="88">
        <v>2615.7071044921886</v>
      </c>
      <c r="X564" s="88">
        <v>9094.1470463906335</v>
      </c>
      <c r="Y564" s="88">
        <v>13536.38724414062</v>
      </c>
      <c r="Z564" s="88">
        <v>324.44991491088882</v>
      </c>
      <c r="AA564" s="88">
        <v>21798.009728515644</v>
      </c>
      <c r="AB564" s="88">
        <v>19897.875727027527</v>
      </c>
      <c r="AC564" s="88">
        <v>20807.200649505627</v>
      </c>
      <c r="AD564" s="88">
        <v>30032.923809968754</v>
      </c>
      <c r="AE564" s="88">
        <v>7806.6728162841991</v>
      </c>
      <c r="AF564" s="88">
        <v>24.298578869047624</v>
      </c>
      <c r="AG564" s="88">
        <v>18655.932906250004</v>
      </c>
      <c r="AH564" s="88">
        <v>35851.60475000002</v>
      </c>
      <c r="AI564" s="88">
        <v>8665.0752441406203</v>
      </c>
      <c r="AJ564" s="88">
        <v>41.555233886718938</v>
      </c>
      <c r="AK564" s="88">
        <v>5108.6507977294932</v>
      </c>
      <c r="AL564" s="88">
        <v>16199.132157226555</v>
      </c>
      <c r="AM564" s="88">
        <v>17880.87010778124</v>
      </c>
      <c r="AN564" s="88">
        <v>6917.1826416015683</v>
      </c>
      <c r="AO564" s="88">
        <v>31930.498774902346</v>
      </c>
      <c r="AP564" s="88">
        <v>351.01943969726494</v>
      </c>
      <c r="AQ564" s="88">
        <v>38929.898428845387</v>
      </c>
      <c r="AR564" s="88">
        <v>35710.107235839845</v>
      </c>
      <c r="AS564" s="88">
        <v>39437.146658298101</v>
      </c>
      <c r="AT564" s="88">
        <v>10908.472269531252</v>
      </c>
      <c r="AU564" s="88">
        <v>40822.011078125004</v>
      </c>
      <c r="AV564" s="88">
        <v>19396.317712890646</v>
      </c>
      <c r="AW564" s="88">
        <v>2281.2338525390678</v>
      </c>
      <c r="AX564" s="88">
        <v>31854.930979003915</v>
      </c>
      <c r="AY564" s="88">
        <v>39771.337203343763</v>
      </c>
    </row>
    <row r="565" spans="1:51" x14ac:dyDescent="0.25">
      <c r="A565" s="86">
        <v>43520</v>
      </c>
      <c r="B565" s="87">
        <v>12</v>
      </c>
      <c r="C565" s="88">
        <v>28903.510064062477</v>
      </c>
      <c r="D565" s="88">
        <v>30870.015140625022</v>
      </c>
      <c r="E565" s="88">
        <v>16073.301386718749</v>
      </c>
      <c r="F565" s="88">
        <v>51537.787332031221</v>
      </c>
      <c r="G565" s="88">
        <v>27846.084155792239</v>
      </c>
      <c r="H565" s="88">
        <v>5077.6487824687702</v>
      </c>
      <c r="I565" s="88">
        <v>30201.608072906209</v>
      </c>
      <c r="J565" s="88">
        <v>137.46936416625979</v>
      </c>
      <c r="K565" s="88">
        <v>14595.935131835951</v>
      </c>
      <c r="L565" s="88">
        <v>11120.221125000011</v>
      </c>
      <c r="M565" s="88">
        <v>20431.998096968771</v>
      </c>
      <c r="N565" s="88">
        <v>13911.362699218751</v>
      </c>
      <c r="O565" s="88">
        <v>38858.183169921882</v>
      </c>
      <c r="P565" s="88">
        <v>3534.9523711975098</v>
      </c>
      <c r="Q565" s="88">
        <v>31.787876605987538</v>
      </c>
      <c r="R565" s="88">
        <v>5074.953881835937</v>
      </c>
      <c r="S565" s="88">
        <v>35222.301167968748</v>
      </c>
      <c r="T565" s="88">
        <v>14666.199646484392</v>
      </c>
      <c r="U565" s="88">
        <v>6434.9276874999996</v>
      </c>
      <c r="V565" s="88">
        <v>53022.221964999997</v>
      </c>
      <c r="W565" s="88">
        <v>2897.2922485351573</v>
      </c>
      <c r="X565" s="88">
        <v>9930.8439512109544</v>
      </c>
      <c r="Y565" s="88">
        <v>14202.559710937498</v>
      </c>
      <c r="Z565" s="88">
        <v>351.7882597839357</v>
      </c>
      <c r="AA565" s="88">
        <v>23458.741187500036</v>
      </c>
      <c r="AB565" s="88">
        <v>20731.194494605654</v>
      </c>
      <c r="AC565" s="88">
        <v>22520.456635063179</v>
      </c>
      <c r="AD565" s="88">
        <v>32929.93750743744</v>
      </c>
      <c r="AE565" s="88">
        <v>7857.0486481079242</v>
      </c>
      <c r="AF565" s="88">
        <v>24.298578869047624</v>
      </c>
      <c r="AG565" s="88">
        <v>19443.199933593747</v>
      </c>
      <c r="AH565" s="88">
        <v>39352.614074218727</v>
      </c>
      <c r="AI565" s="88">
        <v>9406.2211914062591</v>
      </c>
      <c r="AJ565" s="88">
        <v>47.287395996092883</v>
      </c>
      <c r="AK565" s="88">
        <v>5358.7731339111315</v>
      </c>
      <c r="AL565" s="88">
        <v>17914.683101562514</v>
      </c>
      <c r="AM565" s="88">
        <v>19987.051007140661</v>
      </c>
      <c r="AN565" s="88">
        <v>7493.5077148437513</v>
      </c>
      <c r="AO565" s="88">
        <v>34356.644285644557</v>
      </c>
      <c r="AP565" s="88">
        <v>396.45533752441497</v>
      </c>
      <c r="AQ565" s="88">
        <v>41470.858213079737</v>
      </c>
      <c r="AR565" s="88">
        <v>38512.207254882778</v>
      </c>
      <c r="AS565" s="88">
        <v>43034.049559107843</v>
      </c>
      <c r="AT565" s="88">
        <v>11645.754587890615</v>
      </c>
      <c r="AU565" s="88">
        <v>44004.86293164063</v>
      </c>
      <c r="AV565" s="88">
        <v>21507.680484375003</v>
      </c>
      <c r="AW565" s="88">
        <v>2563.2563085937545</v>
      </c>
      <c r="AX565" s="88">
        <v>34443.345280761721</v>
      </c>
      <c r="AY565" s="88">
        <v>41373.565265984435</v>
      </c>
    </row>
    <row r="566" spans="1:51" x14ac:dyDescent="0.25">
      <c r="A566" s="86">
        <v>43520</v>
      </c>
      <c r="B566" s="87">
        <v>13</v>
      </c>
      <c r="C566" s="88">
        <v>30283.709754687457</v>
      </c>
      <c r="D566" s="88">
        <v>32924.896289062519</v>
      </c>
      <c r="E566" s="88">
        <v>17286.265468750018</v>
      </c>
      <c r="F566" s="88">
        <v>54710.462636718745</v>
      </c>
      <c r="G566" s="88">
        <v>29941.490334014881</v>
      </c>
      <c r="H566" s="88">
        <v>4990.1525961875132</v>
      </c>
      <c r="I566" s="88">
        <v>31679.651014054718</v>
      </c>
      <c r="J566" s="88">
        <v>153.9626998901368</v>
      </c>
      <c r="K566" s="88">
        <v>15645.884082031265</v>
      </c>
      <c r="L566" s="88">
        <v>11427.353868164073</v>
      </c>
      <c r="M566" s="88">
        <v>21229.361175343725</v>
      </c>
      <c r="N566" s="88">
        <v>14790.233691406251</v>
      </c>
      <c r="O566" s="88">
        <v>41020.306744140646</v>
      </c>
      <c r="P566" s="88">
        <v>3718.9788946472172</v>
      </c>
      <c r="Q566" s="88">
        <v>31.885012626647949</v>
      </c>
      <c r="R566" s="88">
        <v>5525.1044555664066</v>
      </c>
      <c r="S566" s="88">
        <v>37657.008386718764</v>
      </c>
      <c r="T566" s="88">
        <v>15782.487378906269</v>
      </c>
      <c r="U566" s="88">
        <v>7197.6975703125008</v>
      </c>
      <c r="V566" s="88">
        <v>56952.1669071875</v>
      </c>
      <c r="W566" s="88">
        <v>3183.7273193359374</v>
      </c>
      <c r="X566" s="88">
        <v>10183.480877437512</v>
      </c>
      <c r="Y566" s="88">
        <v>14701.222867187502</v>
      </c>
      <c r="Z566" s="88">
        <v>323.35779027099613</v>
      </c>
      <c r="AA566" s="88">
        <v>25528.917239257829</v>
      </c>
      <c r="AB566" s="88">
        <v>21337.049670386921</v>
      </c>
      <c r="AC566" s="88">
        <v>24004.792943420438</v>
      </c>
      <c r="AD566" s="88">
        <v>36085.855373218736</v>
      </c>
      <c r="AE566" s="88">
        <v>8426.7031198913701</v>
      </c>
      <c r="AF566" s="88">
        <v>24.298578869047624</v>
      </c>
      <c r="AG566" s="88">
        <v>20683.329984374992</v>
      </c>
      <c r="AH566" s="88">
        <v>43171.497222656239</v>
      </c>
      <c r="AI566" s="88">
        <v>9989.8229492187602</v>
      </c>
      <c r="AJ566" s="88">
        <v>51.300953369140004</v>
      </c>
      <c r="AK566" s="88">
        <v>5426.5414776611315</v>
      </c>
      <c r="AL566" s="88">
        <v>19078.238382812484</v>
      </c>
      <c r="AM566" s="88">
        <v>21722.064455859378</v>
      </c>
      <c r="AN566" s="88">
        <v>7595.0170898437491</v>
      </c>
      <c r="AO566" s="88">
        <v>36826.187676757778</v>
      </c>
      <c r="AP566" s="88">
        <v>435.20127868652298</v>
      </c>
      <c r="AQ566" s="88">
        <v>43103.636011282855</v>
      </c>
      <c r="AR566" s="88">
        <v>40993.580017578126</v>
      </c>
      <c r="AS566" s="88">
        <v>46507.130968434481</v>
      </c>
      <c r="AT566" s="88">
        <v>12668.218623046874</v>
      </c>
      <c r="AU566" s="88">
        <v>46627.268798828169</v>
      </c>
      <c r="AV566" s="88">
        <v>23239.425431640619</v>
      </c>
      <c r="AW566" s="88">
        <v>2755.2533632812565</v>
      </c>
      <c r="AX566" s="88">
        <v>37210.804055175773</v>
      </c>
      <c r="AY566" s="88">
        <v>42840.765926140615</v>
      </c>
    </row>
    <row r="567" spans="1:51" x14ac:dyDescent="0.25">
      <c r="A567" s="86">
        <v>43520</v>
      </c>
      <c r="B567" s="87">
        <v>14</v>
      </c>
      <c r="C567" s="88">
        <v>31059.251503906238</v>
      </c>
      <c r="D567" s="88">
        <v>35272.334707031267</v>
      </c>
      <c r="E567" s="88">
        <v>18474.678134765651</v>
      </c>
      <c r="F567" s="88">
        <v>56964.696710937511</v>
      </c>
      <c r="G567" s="88">
        <v>31364.66322548829</v>
      </c>
      <c r="H567" s="88">
        <v>5047.0867616250025</v>
      </c>
      <c r="I567" s="88">
        <v>32913.368848082042</v>
      </c>
      <c r="J567" s="88">
        <v>158.61673355102539</v>
      </c>
      <c r="K567" s="88">
        <v>16364.306835937517</v>
      </c>
      <c r="L567" s="88">
        <v>11919.370832031254</v>
      </c>
      <c r="M567" s="88">
        <v>22137.05628515625</v>
      </c>
      <c r="N567" s="88">
        <v>15788.285777343754</v>
      </c>
      <c r="O567" s="88">
        <v>42574.857514648422</v>
      </c>
      <c r="P567" s="88">
        <v>3897.4999872131389</v>
      </c>
      <c r="Q567" s="88">
        <v>31.821856498718262</v>
      </c>
      <c r="R567" s="88">
        <v>5957.5760009765627</v>
      </c>
      <c r="S567" s="88">
        <v>40548.664253906267</v>
      </c>
      <c r="T567" s="88">
        <v>16331.527882812525</v>
      </c>
      <c r="U567" s="88">
        <v>7509.9755058593801</v>
      </c>
      <c r="V567" s="88">
        <v>60821.848840468738</v>
      </c>
      <c r="W567" s="88">
        <v>3161.0077026367198</v>
      </c>
      <c r="X567" s="88">
        <v>10353.738893445279</v>
      </c>
      <c r="Y567" s="88">
        <v>15076.829429687503</v>
      </c>
      <c r="Z567" s="88">
        <v>341.20565162963879</v>
      </c>
      <c r="AA567" s="88">
        <v>26868.486497070342</v>
      </c>
      <c r="AB567" s="88">
        <v>21980.98422702754</v>
      </c>
      <c r="AC567" s="88">
        <v>25096.301578330997</v>
      </c>
      <c r="AD567" s="88">
        <v>38885.786165406273</v>
      </c>
      <c r="AE567" s="88">
        <v>9187.5156647460881</v>
      </c>
      <c r="AF567" s="88">
        <v>24.298578869047624</v>
      </c>
      <c r="AG567" s="88">
        <v>21765.371164062501</v>
      </c>
      <c r="AH567" s="88">
        <v>46406.583175781263</v>
      </c>
      <c r="AI567" s="88">
        <v>10453.411230468751</v>
      </c>
      <c r="AJ567" s="88">
        <v>50.97020239257813</v>
      </c>
      <c r="AK567" s="88">
        <v>5512.0991438110341</v>
      </c>
      <c r="AL567" s="88">
        <v>20507.299355468753</v>
      </c>
      <c r="AM567" s="88">
        <v>23432.570094312505</v>
      </c>
      <c r="AN567" s="88">
        <v>8192.9067871093921</v>
      </c>
      <c r="AO567" s="88">
        <v>39369.422386718739</v>
      </c>
      <c r="AP567" s="88">
        <v>460.31591796875</v>
      </c>
      <c r="AQ567" s="88">
        <v>44484.640179735914</v>
      </c>
      <c r="AR567" s="88">
        <v>43428.509025390616</v>
      </c>
      <c r="AS567" s="88">
        <v>49831.616178873766</v>
      </c>
      <c r="AT567" s="88">
        <v>13097.98181250002</v>
      </c>
      <c r="AU567" s="88">
        <v>49516.103166015637</v>
      </c>
      <c r="AV567" s="88">
        <v>25106.021826171884</v>
      </c>
      <c r="AW567" s="88">
        <v>3080.0097145205459</v>
      </c>
      <c r="AX567" s="88">
        <v>40486.757644042977</v>
      </c>
      <c r="AY567" s="88">
        <v>44153.605787734377</v>
      </c>
    </row>
    <row r="568" spans="1:51" x14ac:dyDescent="0.25">
      <c r="A568" s="86">
        <v>43520</v>
      </c>
      <c r="B568" s="87">
        <v>15</v>
      </c>
      <c r="C568" s="88">
        <v>30917.597957812537</v>
      </c>
      <c r="D568" s="88">
        <v>36099.883652343771</v>
      </c>
      <c r="E568" s="88">
        <v>19034.117001953127</v>
      </c>
      <c r="F568" s="88">
        <v>57128.345152343747</v>
      </c>
      <c r="G568" s="88">
        <v>32158.033436059573</v>
      </c>
      <c r="H568" s="88">
        <v>4965.5086309218796</v>
      </c>
      <c r="I568" s="88">
        <v>33262.160039351576</v>
      </c>
      <c r="J568" s="88">
        <v>168.45255661010739</v>
      </c>
      <c r="K568" s="88">
        <v>16681.903515625003</v>
      </c>
      <c r="L568" s="88">
        <v>12069.060459960951</v>
      </c>
      <c r="M568" s="88">
        <v>22682.401339499997</v>
      </c>
      <c r="N568" s="88">
        <v>15951.464968750002</v>
      </c>
      <c r="O568" s="88">
        <v>43099.858715820308</v>
      </c>
      <c r="P568" s="88">
        <v>3844.5190325927774</v>
      </c>
      <c r="Q568" s="88">
        <v>32.251612186431885</v>
      </c>
      <c r="R568" s="88">
        <v>6102.7790649414019</v>
      </c>
      <c r="S568" s="88">
        <v>41795.091017578168</v>
      </c>
      <c r="T568" s="88">
        <v>16394.885929687527</v>
      </c>
      <c r="U568" s="88">
        <v>7602.0332519531303</v>
      </c>
      <c r="V568" s="88">
        <v>62164.773481875018</v>
      </c>
      <c r="W568" s="88">
        <v>3414.9395141601544</v>
      </c>
      <c r="X568" s="88">
        <v>11166.84674346097</v>
      </c>
      <c r="Y568" s="88">
        <v>15194.064980468749</v>
      </c>
      <c r="Z568" s="88">
        <v>343.10665612182623</v>
      </c>
      <c r="AA568" s="88">
        <v>27631.00063964849</v>
      </c>
      <c r="AB568" s="88">
        <v>22471.805150855645</v>
      </c>
      <c r="AC568" s="88">
        <v>25073.229072235146</v>
      </c>
      <c r="AD568" s="88">
        <v>39902.186844093761</v>
      </c>
      <c r="AE568" s="88">
        <v>9279.766982495099</v>
      </c>
      <c r="AF568" s="88">
        <v>24.298578869047624</v>
      </c>
      <c r="AG568" s="88">
        <v>22466.326359374994</v>
      </c>
      <c r="AH568" s="88">
        <v>48416.458761718772</v>
      </c>
      <c r="AI568" s="88">
        <v>10832.71831054687</v>
      </c>
      <c r="AJ568" s="88">
        <v>50.580995361328988</v>
      </c>
      <c r="AK568" s="88">
        <v>5503.254270983889</v>
      </c>
      <c r="AL568" s="88">
        <v>21511.227927734399</v>
      </c>
      <c r="AM568" s="88">
        <v>24252.258826343757</v>
      </c>
      <c r="AN568" s="88">
        <v>8035.370166015643</v>
      </c>
      <c r="AO568" s="88">
        <v>40540.675783203093</v>
      </c>
      <c r="AP568" s="88">
        <v>471.21450805664108</v>
      </c>
      <c r="AQ568" s="88">
        <v>44998.62791628288</v>
      </c>
      <c r="AR568" s="88">
        <v>44253.429493164047</v>
      </c>
      <c r="AS568" s="88">
        <v>51313.136566230001</v>
      </c>
      <c r="AT568" s="88">
        <v>13202.239958984392</v>
      </c>
      <c r="AU568" s="88">
        <v>50401.797601562495</v>
      </c>
      <c r="AV568" s="88">
        <v>26084.646917968774</v>
      </c>
      <c r="AW568" s="88">
        <v>3250.8474208984389</v>
      </c>
      <c r="AX568" s="88">
        <v>42132.788193359382</v>
      </c>
      <c r="AY568" s="88">
        <v>44435.240661968783</v>
      </c>
    </row>
    <row r="569" spans="1:51" x14ac:dyDescent="0.25">
      <c r="A569" s="86">
        <v>43520</v>
      </c>
      <c r="B569" s="87">
        <v>16</v>
      </c>
      <c r="C569" s="88">
        <v>30262.100447656252</v>
      </c>
      <c r="D569" s="88">
        <v>35830.132546874993</v>
      </c>
      <c r="E569" s="88">
        <v>18508.882578125013</v>
      </c>
      <c r="F569" s="88">
        <v>55878.986617187482</v>
      </c>
      <c r="G569" s="88">
        <v>32258.747812548823</v>
      </c>
      <c r="H569" s="88">
        <v>4933.5419265624996</v>
      </c>
      <c r="I569" s="88">
        <v>32823.760898074244</v>
      </c>
      <c r="J569" s="88">
        <v>165.4416198730469</v>
      </c>
      <c r="K569" s="88">
        <v>16280.705273437501</v>
      </c>
      <c r="L569" s="88">
        <v>12251.615269531256</v>
      </c>
      <c r="M569" s="88">
        <v>22162.045272031271</v>
      </c>
      <c r="N569" s="88">
        <v>15967.039351562498</v>
      </c>
      <c r="O569" s="88">
        <v>42101.180302734349</v>
      </c>
      <c r="P569" s="88">
        <v>3812.0897664489753</v>
      </c>
      <c r="Q569" s="88">
        <v>31.870075225830078</v>
      </c>
      <c r="R569" s="88">
        <v>6169.2369140624942</v>
      </c>
      <c r="S569" s="88">
        <v>41405.393130859411</v>
      </c>
      <c r="T569" s="88">
        <v>16140.298833984403</v>
      </c>
      <c r="U569" s="88">
        <v>7380.6608388671793</v>
      </c>
      <c r="V569" s="88">
        <v>60760.758738750032</v>
      </c>
      <c r="W569" s="88">
        <v>3255.4145263671876</v>
      </c>
      <c r="X569" s="88">
        <v>11010.214350773418</v>
      </c>
      <c r="Y569" s="88">
        <v>15226.433988281255</v>
      </c>
      <c r="Z569" s="88">
        <v>356.22817211914071</v>
      </c>
      <c r="AA569" s="88">
        <v>27317.331233398469</v>
      </c>
      <c r="AB569" s="88">
        <v>22139.025016090036</v>
      </c>
      <c r="AC569" s="88">
        <v>24589.550927558936</v>
      </c>
      <c r="AD569" s="88">
        <v>39447.544904781244</v>
      </c>
      <c r="AE569" s="88">
        <v>9230.1078744995375</v>
      </c>
      <c r="AF569" s="88">
        <v>24.298578869047624</v>
      </c>
      <c r="AG569" s="88">
        <v>21914.308410156249</v>
      </c>
      <c r="AH569" s="88">
        <v>47780.551042968735</v>
      </c>
      <c r="AI569" s="88">
        <v>10708.89853515625</v>
      </c>
      <c r="AJ569" s="88">
        <v>52.578969238281886</v>
      </c>
      <c r="AK569" s="88">
        <v>5592.4367841918956</v>
      </c>
      <c r="AL569" s="88">
        <v>21206.473035156272</v>
      </c>
      <c r="AM569" s="88">
        <v>23997.848180984387</v>
      </c>
      <c r="AN569" s="88">
        <v>7298.8067871093699</v>
      </c>
      <c r="AO569" s="88">
        <v>40088.850937988274</v>
      </c>
      <c r="AP569" s="88">
        <v>494.25575256347588</v>
      </c>
      <c r="AQ569" s="88">
        <v>44673.051328157875</v>
      </c>
      <c r="AR569" s="88">
        <v>43394.442343749994</v>
      </c>
      <c r="AS569" s="88">
        <v>50397.89737019904</v>
      </c>
      <c r="AT569" s="88">
        <v>13386.180755859383</v>
      </c>
      <c r="AU569" s="88">
        <v>49133.301322265594</v>
      </c>
      <c r="AV569" s="88">
        <v>25684.952550781254</v>
      </c>
      <c r="AW569" s="88">
        <v>3147.8424594726562</v>
      </c>
      <c r="AX569" s="88">
        <v>41594.078471679713</v>
      </c>
      <c r="AY569" s="88">
        <v>43965.059155656294</v>
      </c>
    </row>
    <row r="570" spans="1:51" x14ac:dyDescent="0.25">
      <c r="A570" s="86">
        <v>43520</v>
      </c>
      <c r="B570" s="87">
        <v>17</v>
      </c>
      <c r="C570" s="88">
        <v>29782.777764843795</v>
      </c>
      <c r="D570" s="88">
        <v>35091.620644531271</v>
      </c>
      <c r="E570" s="88">
        <v>18339.267109375032</v>
      </c>
      <c r="F570" s="88">
        <v>55682.325531250004</v>
      </c>
      <c r="G570" s="88">
        <v>31541.145980438228</v>
      </c>
      <c r="H570" s="88">
        <v>4940.2781424999966</v>
      </c>
      <c r="I570" s="88">
        <v>32090.352601679697</v>
      </c>
      <c r="J570" s="88">
        <v>156.44012069702148</v>
      </c>
      <c r="K570" s="88">
        <v>15864.867846679683</v>
      </c>
      <c r="L570" s="88">
        <v>12309.104196289065</v>
      </c>
      <c r="M570" s="88">
        <v>21963.456309624999</v>
      </c>
      <c r="N570" s="88">
        <v>16011.012113281251</v>
      </c>
      <c r="O570" s="88">
        <v>41025.478559570322</v>
      </c>
      <c r="P570" s="88">
        <v>3752.1197687805102</v>
      </c>
      <c r="Q570" s="88">
        <v>32.790163993835449</v>
      </c>
      <c r="R570" s="88">
        <v>6163.158789062486</v>
      </c>
      <c r="S570" s="88">
        <v>40691.858681640646</v>
      </c>
      <c r="T570" s="88">
        <v>15791.215498046868</v>
      </c>
      <c r="U570" s="88">
        <v>7234.1569960937604</v>
      </c>
      <c r="V570" s="88">
        <v>59746.078396874946</v>
      </c>
      <c r="W570" s="88">
        <v>3095.1393676757802</v>
      </c>
      <c r="X570" s="88">
        <v>10734.04798809378</v>
      </c>
      <c r="Y570" s="88">
        <v>14918.721249999997</v>
      </c>
      <c r="Z570" s="88">
        <v>329.95973507690428</v>
      </c>
      <c r="AA570" s="88">
        <v>26496.828040039076</v>
      </c>
      <c r="AB570" s="88">
        <v>21657.566033668172</v>
      </c>
      <c r="AC570" s="88">
        <v>24308.676307029713</v>
      </c>
      <c r="AD570" s="88">
        <v>38858.716947031244</v>
      </c>
      <c r="AE570" s="88">
        <v>9501.1443580383275</v>
      </c>
      <c r="AF570" s="88">
        <v>24.298578869047624</v>
      </c>
      <c r="AG570" s="88">
        <v>21296.62313671875</v>
      </c>
      <c r="AH570" s="88">
        <v>46120.904203124992</v>
      </c>
      <c r="AI570" s="88">
        <v>10641.56533203125</v>
      </c>
      <c r="AJ570" s="88">
        <v>52.976016845703143</v>
      </c>
      <c r="AK570" s="88">
        <v>5544.5425237426762</v>
      </c>
      <c r="AL570" s="88">
        <v>20729.185013671879</v>
      </c>
      <c r="AM570" s="88">
        <v>23727.958040843761</v>
      </c>
      <c r="AN570" s="88">
        <v>7391.9958984374998</v>
      </c>
      <c r="AO570" s="88">
        <v>39509.616029785197</v>
      </c>
      <c r="AP570" s="88">
        <v>487.61276245117199</v>
      </c>
      <c r="AQ570" s="88">
        <v>44322.064085814134</v>
      </c>
      <c r="AR570" s="88">
        <v>42620.937528320283</v>
      </c>
      <c r="AS570" s="88">
        <v>48944.649861576741</v>
      </c>
      <c r="AT570" s="88">
        <v>13073.23778125</v>
      </c>
      <c r="AU570" s="88">
        <v>47934.677203124993</v>
      </c>
      <c r="AV570" s="88">
        <v>24938.736406250009</v>
      </c>
      <c r="AW570" s="88">
        <v>3057.7413251953067</v>
      </c>
      <c r="AX570" s="88">
        <v>40748.774592285161</v>
      </c>
      <c r="AY570" s="88">
        <v>43525.126587203165</v>
      </c>
    </row>
    <row r="571" spans="1:51" x14ac:dyDescent="0.25">
      <c r="A571" s="86">
        <v>43520</v>
      </c>
      <c r="B571" s="87">
        <v>18</v>
      </c>
      <c r="C571" s="88">
        <v>29540.003476562491</v>
      </c>
      <c r="D571" s="88">
        <v>34083.917820312497</v>
      </c>
      <c r="E571" s="88">
        <v>18044.836630859376</v>
      </c>
      <c r="F571" s="88">
        <v>55026.802531250003</v>
      </c>
      <c r="G571" s="88">
        <v>31105.275545428442</v>
      </c>
      <c r="H571" s="88">
        <v>4849.3988342500024</v>
      </c>
      <c r="I571" s="88">
        <v>31088.288002382818</v>
      </c>
      <c r="J571" s="88">
        <v>157.52508926391602</v>
      </c>
      <c r="K571" s="88">
        <v>15554.281201171885</v>
      </c>
      <c r="L571" s="88">
        <v>12030.149791992182</v>
      </c>
      <c r="M571" s="88">
        <v>21850.535915546858</v>
      </c>
      <c r="N571" s="88">
        <v>15491.982847656249</v>
      </c>
      <c r="O571" s="88">
        <v>40408.103465820306</v>
      </c>
      <c r="P571" s="88">
        <v>3690.1256034118633</v>
      </c>
      <c r="Q571" s="88">
        <v>32.932600975036621</v>
      </c>
      <c r="R571" s="88">
        <v>6112.6537597656352</v>
      </c>
      <c r="S571" s="88">
        <v>40182.754111328111</v>
      </c>
      <c r="T571" s="88">
        <v>15482.672519531254</v>
      </c>
      <c r="U571" s="88">
        <v>6969.3091132812597</v>
      </c>
      <c r="V571" s="88">
        <v>58988.941926093758</v>
      </c>
      <c r="W571" s="88">
        <v>3084.3081665039072</v>
      </c>
      <c r="X571" s="88">
        <v>10548.779209625034</v>
      </c>
      <c r="Y571" s="88">
        <v>14377.960531250004</v>
      </c>
      <c r="Z571" s="88">
        <v>364.29580322875984</v>
      </c>
      <c r="AA571" s="88">
        <v>25892.474878906254</v>
      </c>
      <c r="AB571" s="88">
        <v>21494.583236793176</v>
      </c>
      <c r="AC571" s="88">
        <v>23677.13618992615</v>
      </c>
      <c r="AD571" s="88">
        <v>38254.83886850001</v>
      </c>
      <c r="AE571" s="88">
        <v>9628.6787001342727</v>
      </c>
      <c r="AF571" s="88">
        <v>24.298578869047624</v>
      </c>
      <c r="AG571" s="88">
        <v>20829.889140624993</v>
      </c>
      <c r="AH571" s="88">
        <v>45634.188437500001</v>
      </c>
      <c r="AI571" s="88">
        <v>10522.580078125011</v>
      </c>
      <c r="AJ571" s="88">
        <v>47.299204345703245</v>
      </c>
      <c r="AK571" s="88">
        <v>5460.2632716918952</v>
      </c>
      <c r="AL571" s="88">
        <v>20301.98840429687</v>
      </c>
      <c r="AM571" s="88">
        <v>23524.454964171859</v>
      </c>
      <c r="AN571" s="88">
        <v>7118.4540039062485</v>
      </c>
      <c r="AO571" s="88">
        <v>39221.726327636767</v>
      </c>
      <c r="AP571" s="88">
        <v>503.16958618164199</v>
      </c>
      <c r="AQ571" s="88">
        <v>43603.542021360947</v>
      </c>
      <c r="AR571" s="88">
        <v>41968.530167968762</v>
      </c>
      <c r="AS571" s="88">
        <v>48029.093036201943</v>
      </c>
      <c r="AT571" s="88">
        <v>12792.668195312508</v>
      </c>
      <c r="AU571" s="88">
        <v>46995.398537109373</v>
      </c>
      <c r="AV571" s="88">
        <v>24544.286585937483</v>
      </c>
      <c r="AW571" s="88">
        <v>3007.4688017578219</v>
      </c>
      <c r="AX571" s="88">
        <v>40314.140893554679</v>
      </c>
      <c r="AY571" s="88">
        <v>43357.516436296843</v>
      </c>
    </row>
    <row r="572" spans="1:51" x14ac:dyDescent="0.25">
      <c r="A572" s="86">
        <v>43520</v>
      </c>
      <c r="B572" s="87">
        <v>19</v>
      </c>
      <c r="C572" s="88">
        <v>29559.967083593732</v>
      </c>
      <c r="D572" s="88">
        <v>34068.100605468724</v>
      </c>
      <c r="E572" s="88">
        <v>17468.580673828135</v>
      </c>
      <c r="F572" s="88">
        <v>54463.03417578122</v>
      </c>
      <c r="G572" s="88">
        <v>29833.158288699335</v>
      </c>
      <c r="H572" s="88">
        <v>4618.7659072812485</v>
      </c>
      <c r="I572" s="88">
        <v>30767.89754326953</v>
      </c>
      <c r="J572" s="88">
        <v>163.80236434936521</v>
      </c>
      <c r="K572" s="88">
        <v>15509.712426757829</v>
      </c>
      <c r="L572" s="88">
        <v>11971.502719726577</v>
      </c>
      <c r="M572" s="88">
        <v>21738.870598812497</v>
      </c>
      <c r="N572" s="88">
        <v>14899.503720703127</v>
      </c>
      <c r="O572" s="88">
        <v>40116.210242187502</v>
      </c>
      <c r="P572" s="88">
        <v>3482.2059322448713</v>
      </c>
      <c r="Q572" s="88">
        <v>32.937878608703613</v>
      </c>
      <c r="R572" s="88">
        <v>6041.8500854492222</v>
      </c>
      <c r="S572" s="88">
        <v>40366.553501953109</v>
      </c>
      <c r="T572" s="88">
        <v>14839.124710937518</v>
      </c>
      <c r="U572" s="88">
        <v>6403.38864550781</v>
      </c>
      <c r="V572" s="88">
        <v>58781.232922031239</v>
      </c>
      <c r="W572" s="88">
        <v>3101.4199951171881</v>
      </c>
      <c r="X572" s="88">
        <v>10263.800011074205</v>
      </c>
      <c r="Y572" s="88">
        <v>14647.553957031247</v>
      </c>
      <c r="Z572" s="88">
        <v>379.05234837646475</v>
      </c>
      <c r="AA572" s="88">
        <v>26083.655772460919</v>
      </c>
      <c r="AB572" s="88">
        <v>21259.765910621296</v>
      </c>
      <c r="AC572" s="88">
        <v>22923.46002738953</v>
      </c>
      <c r="AD572" s="88">
        <v>38051.716174937457</v>
      </c>
      <c r="AE572" s="88">
        <v>9038.9902988632311</v>
      </c>
      <c r="AF572" s="88">
        <v>24.298578869047624</v>
      </c>
      <c r="AG572" s="88">
        <v>20930.985617187496</v>
      </c>
      <c r="AH572" s="88">
        <v>45818.379800781215</v>
      </c>
      <c r="AI572" s="88">
        <v>10486.565625000008</v>
      </c>
      <c r="AJ572" s="88">
        <v>52.597279541015894</v>
      </c>
      <c r="AK572" s="88">
        <v>5112.4756427917491</v>
      </c>
      <c r="AL572" s="88">
        <v>20124.91681835939</v>
      </c>
      <c r="AM572" s="88">
        <v>23191.622103203099</v>
      </c>
      <c r="AN572" s="88">
        <v>6621.4062011718688</v>
      </c>
      <c r="AO572" s="88">
        <v>38368.034764648466</v>
      </c>
      <c r="AP572" s="88">
        <v>510.94406890869209</v>
      </c>
      <c r="AQ572" s="88">
        <v>43220.986084423515</v>
      </c>
      <c r="AR572" s="88">
        <v>41282.166550781229</v>
      </c>
      <c r="AS572" s="88">
        <v>48017.785672490834</v>
      </c>
      <c r="AT572" s="88">
        <v>12683.471431640633</v>
      </c>
      <c r="AU572" s="88">
        <v>46977.743173828138</v>
      </c>
      <c r="AV572" s="88">
        <v>24572.541292968726</v>
      </c>
      <c r="AW572" s="88">
        <v>3000.262631835943</v>
      </c>
      <c r="AX572" s="88">
        <v>40471.947604980458</v>
      </c>
      <c r="AY572" s="88">
        <v>43321.74659831258</v>
      </c>
    </row>
    <row r="573" spans="1:51" x14ac:dyDescent="0.25">
      <c r="A573" s="86">
        <v>43520</v>
      </c>
      <c r="B573" s="87">
        <v>20</v>
      </c>
      <c r="C573" s="88">
        <v>29536.380298437536</v>
      </c>
      <c r="D573" s="88">
        <v>34590.42547265625</v>
      </c>
      <c r="E573" s="88">
        <v>16894.221835937533</v>
      </c>
      <c r="F573" s="88">
        <v>54287.376050781255</v>
      </c>
      <c r="G573" s="88">
        <v>30041.046943548939</v>
      </c>
      <c r="H573" s="88">
        <v>4489.4769253906061</v>
      </c>
      <c r="I573" s="88">
        <v>30751.541984910098</v>
      </c>
      <c r="J573" s="88">
        <v>164.7237854003906</v>
      </c>
      <c r="K573" s="88">
        <v>15753.582153320331</v>
      </c>
      <c r="L573" s="88">
        <v>11767.403232421866</v>
      </c>
      <c r="M573" s="88">
        <v>21709.599089890653</v>
      </c>
      <c r="N573" s="88">
        <v>14085.878429687507</v>
      </c>
      <c r="O573" s="88">
        <v>40427.148243164069</v>
      </c>
      <c r="P573" s="88">
        <v>3110.1573882667572</v>
      </c>
      <c r="Q573" s="88">
        <v>32.156011581420898</v>
      </c>
      <c r="R573" s="88">
        <v>5908.7073730468865</v>
      </c>
      <c r="S573" s="88">
        <v>40923.601519531258</v>
      </c>
      <c r="T573" s="88">
        <v>14200.099445312497</v>
      </c>
      <c r="U573" s="88">
        <v>5939.3474326171909</v>
      </c>
      <c r="V573" s="88">
        <v>59421.337511718753</v>
      </c>
      <c r="W573" s="88">
        <v>3075.5291992187504</v>
      </c>
      <c r="X573" s="88">
        <v>10093.823155058608</v>
      </c>
      <c r="Y573" s="88">
        <v>14670.741667968749</v>
      </c>
      <c r="Z573" s="88">
        <v>386.47349480590827</v>
      </c>
      <c r="AA573" s="88">
        <v>26340.818204101593</v>
      </c>
      <c r="AB573" s="88">
        <v>20855.137279761879</v>
      </c>
      <c r="AC573" s="88">
        <v>22510.759179580695</v>
      </c>
      <c r="AD573" s="88">
        <v>37695.866711687508</v>
      </c>
      <c r="AE573" s="88">
        <v>9011.5882392721069</v>
      </c>
      <c r="AF573" s="88">
        <v>24.298578869047624</v>
      </c>
      <c r="AG573" s="88">
        <v>21501.164191406253</v>
      </c>
      <c r="AH573" s="88">
        <v>46915.173867187514</v>
      </c>
      <c r="AI573" s="88">
        <v>10564.843457031251</v>
      </c>
      <c r="AJ573" s="88">
        <v>48.578060058592996</v>
      </c>
      <c r="AK573" s="88">
        <v>4804.6139632469158</v>
      </c>
      <c r="AL573" s="88">
        <v>20627.5275859375</v>
      </c>
      <c r="AM573" s="88">
        <v>23161.14950262502</v>
      </c>
      <c r="AN573" s="88">
        <v>6575.7769042968794</v>
      </c>
      <c r="AO573" s="88">
        <v>38468.636210449207</v>
      </c>
      <c r="AP573" s="88">
        <v>553.42928600311257</v>
      </c>
      <c r="AQ573" s="88">
        <v>42745.39776390788</v>
      </c>
      <c r="AR573" s="88">
        <v>41401.919792968722</v>
      </c>
      <c r="AS573" s="88">
        <v>49208.829819921419</v>
      </c>
      <c r="AT573" s="88">
        <v>12528.967447265655</v>
      </c>
      <c r="AU573" s="88">
        <v>47258.511580078106</v>
      </c>
      <c r="AV573" s="88">
        <v>24939.033371093759</v>
      </c>
      <c r="AW573" s="88">
        <v>3089.6327128906282</v>
      </c>
      <c r="AX573" s="88">
        <v>40934.24401855468</v>
      </c>
      <c r="AY573" s="88">
        <v>42939.909220078196</v>
      </c>
    </row>
    <row r="574" spans="1:51" x14ac:dyDescent="0.25">
      <c r="A574" s="86">
        <v>43520</v>
      </c>
      <c r="B574" s="87">
        <v>21</v>
      </c>
      <c r="C574" s="88">
        <v>32244.361851562444</v>
      </c>
      <c r="D574" s="88">
        <v>37995.536355468765</v>
      </c>
      <c r="E574" s="88">
        <v>18247.761787109383</v>
      </c>
      <c r="F574" s="88">
        <v>57452.61387109373</v>
      </c>
      <c r="G574" s="88">
        <v>33385.183979762922</v>
      </c>
      <c r="H574" s="88">
        <v>4479.7612296875104</v>
      </c>
      <c r="I574" s="88">
        <v>30960.096827535159</v>
      </c>
      <c r="J574" s="88">
        <v>163.0483856201171</v>
      </c>
      <c r="K574" s="88">
        <v>17144.087988281277</v>
      </c>
      <c r="L574" s="88">
        <v>11512.388769531257</v>
      </c>
      <c r="M574" s="88">
        <v>23337.449319796895</v>
      </c>
      <c r="N574" s="88">
        <v>14848.218353515616</v>
      </c>
      <c r="O574" s="88">
        <v>42662.70216406251</v>
      </c>
      <c r="P574" s="88">
        <v>3151.8525972970911</v>
      </c>
      <c r="Q574" s="88">
        <v>32.256402015686028</v>
      </c>
      <c r="R574" s="88">
        <v>6553.8342163085945</v>
      </c>
      <c r="S574" s="88">
        <v>44983.405117187496</v>
      </c>
      <c r="T574" s="88">
        <v>14936.425431640619</v>
      </c>
      <c r="U574" s="88">
        <v>6991.4581845703096</v>
      </c>
      <c r="V574" s="88">
        <v>65918.504789062514</v>
      </c>
      <c r="W574" s="88">
        <v>3481.6317749023415</v>
      </c>
      <c r="X574" s="88">
        <v>11394.548070117175</v>
      </c>
      <c r="Y574" s="88">
        <v>15944.041999999996</v>
      </c>
      <c r="Z574" s="88">
        <v>354.57793104248054</v>
      </c>
      <c r="AA574" s="88">
        <v>28458.496237304673</v>
      </c>
      <c r="AB574" s="88">
        <v>20938.318609840029</v>
      </c>
      <c r="AC574" s="88">
        <v>24445.484128753669</v>
      </c>
      <c r="AD574" s="88">
        <v>41017.440805406288</v>
      </c>
      <c r="AE574" s="88">
        <v>10067.627560546891</v>
      </c>
      <c r="AF574" s="88">
        <v>24.298578869047624</v>
      </c>
      <c r="AG574" s="88">
        <v>23539.532371093752</v>
      </c>
      <c r="AH574" s="88">
        <v>51447.61271875001</v>
      </c>
      <c r="AI574" s="88">
        <v>11482.69150390625</v>
      </c>
      <c r="AJ574" s="88">
        <v>56.094761962891113</v>
      </c>
      <c r="AK574" s="88">
        <v>4869.3347961646195</v>
      </c>
      <c r="AL574" s="88">
        <v>23018.552531250003</v>
      </c>
      <c r="AM574" s="88">
        <v>24785.791577984382</v>
      </c>
      <c r="AN574" s="88">
        <v>7069.1546386718692</v>
      </c>
      <c r="AO574" s="88">
        <v>41302.716568847653</v>
      </c>
      <c r="AP574" s="88">
        <v>679.18609178066265</v>
      </c>
      <c r="AQ574" s="88">
        <v>43596.938951689088</v>
      </c>
      <c r="AR574" s="88">
        <v>44930.577013671886</v>
      </c>
      <c r="AS574" s="88">
        <v>54217.800857850409</v>
      </c>
      <c r="AT574" s="88">
        <v>13439.215818359387</v>
      </c>
      <c r="AU574" s="88">
        <v>50944.883613281272</v>
      </c>
      <c r="AV574" s="88">
        <v>28013.53501562501</v>
      </c>
      <c r="AW574" s="88">
        <v>3592.0954018554758</v>
      </c>
      <c r="AX574" s="88">
        <v>45688.232700195316</v>
      </c>
      <c r="AY574" s="88">
        <v>44106.119450078157</v>
      </c>
    </row>
    <row r="575" spans="1:51" x14ac:dyDescent="0.25">
      <c r="A575" s="86">
        <v>43520</v>
      </c>
      <c r="B575" s="87">
        <v>22</v>
      </c>
      <c r="C575" s="88">
        <v>34147.825318750045</v>
      </c>
      <c r="D575" s="88">
        <v>41685.892687500032</v>
      </c>
      <c r="E575" s="88">
        <v>20387.513369140637</v>
      </c>
      <c r="F575" s="88">
        <v>60153.127027343828</v>
      </c>
      <c r="G575" s="88">
        <v>37320.665600000029</v>
      </c>
      <c r="H575" s="88">
        <v>3956.8544472577951</v>
      </c>
      <c r="I575" s="88">
        <v>31053.849333398484</v>
      </c>
      <c r="J575" s="88">
        <v>164.91801071166992</v>
      </c>
      <c r="K575" s="88">
        <v>18839.253759765623</v>
      </c>
      <c r="L575" s="88">
        <v>11902.315958984373</v>
      </c>
      <c r="M575" s="88">
        <v>25928.04485621873</v>
      </c>
      <c r="N575" s="88">
        <v>16536.07080078125</v>
      </c>
      <c r="O575" s="88">
        <v>44625.931166015645</v>
      </c>
      <c r="P575" s="88">
        <v>3498.3262011718798</v>
      </c>
      <c r="Q575" s="88">
        <v>31.755859851837162</v>
      </c>
      <c r="R575" s="88">
        <v>7581.5808715820385</v>
      </c>
      <c r="S575" s="88">
        <v>50742.340228515619</v>
      </c>
      <c r="T575" s="88">
        <v>16268.832583007819</v>
      </c>
      <c r="U575" s="88">
        <v>8325.2400253906308</v>
      </c>
      <c r="V575" s="88">
        <v>72994.424769531281</v>
      </c>
      <c r="W575" s="88">
        <v>3880.4959960937499</v>
      </c>
      <c r="X575" s="88">
        <v>13118.067863328117</v>
      </c>
      <c r="Y575" s="88">
        <v>17120.2512890625</v>
      </c>
      <c r="Z575" s="88">
        <v>371.72149881591787</v>
      </c>
      <c r="AA575" s="88">
        <v>31691.977472656217</v>
      </c>
      <c r="AB575" s="88">
        <v>21118.533471168146</v>
      </c>
      <c r="AC575" s="88">
        <v>27058.308494163521</v>
      </c>
      <c r="AD575" s="88">
        <v>45851.362865156261</v>
      </c>
      <c r="AE575" s="88">
        <v>11679.59610449221</v>
      </c>
      <c r="AF575" s="88">
        <v>24.298578869047624</v>
      </c>
      <c r="AG575" s="88">
        <v>26062.803875000005</v>
      </c>
      <c r="AH575" s="88">
        <v>58142.784597656289</v>
      </c>
      <c r="AI575" s="88">
        <v>12311.553417968751</v>
      </c>
      <c r="AJ575" s="88">
        <v>62.350530029296877</v>
      </c>
      <c r="AK575" s="88">
        <v>5106.3618749999996</v>
      </c>
      <c r="AL575" s="88">
        <v>25404.13880664064</v>
      </c>
      <c r="AM575" s="88">
        <v>27263.959344250034</v>
      </c>
      <c r="AN575" s="88">
        <v>7810.6504394531312</v>
      </c>
      <c r="AO575" s="88">
        <v>45408.17824804689</v>
      </c>
      <c r="AP575" s="88">
        <v>727.68032836914097</v>
      </c>
      <c r="AQ575" s="88">
        <v>44290.963263751626</v>
      </c>
      <c r="AR575" s="88">
        <v>49619.730746093759</v>
      </c>
      <c r="AS575" s="88">
        <v>60397.777895931758</v>
      </c>
      <c r="AT575" s="88">
        <v>14620.055246093756</v>
      </c>
      <c r="AU575" s="88">
        <v>55379.871835937513</v>
      </c>
      <c r="AV575" s="88">
        <v>32616.078914062491</v>
      </c>
      <c r="AW575" s="88">
        <v>4236.2279687499895</v>
      </c>
      <c r="AX575" s="88">
        <v>52743.979909667942</v>
      </c>
      <c r="AY575" s="88">
        <v>45374.823277984426</v>
      </c>
    </row>
    <row r="576" spans="1:51" x14ac:dyDescent="0.25">
      <c r="A576" s="86">
        <v>43520</v>
      </c>
      <c r="B576" s="87">
        <v>23</v>
      </c>
      <c r="C576" s="88">
        <v>32273.583375781232</v>
      </c>
      <c r="D576" s="88">
        <v>40188.643742187502</v>
      </c>
      <c r="E576" s="88">
        <v>19191.738759765594</v>
      </c>
      <c r="F576" s="88">
        <v>56338.950374999986</v>
      </c>
      <c r="G576" s="88">
        <v>35461.879500000039</v>
      </c>
      <c r="H576" s="88">
        <v>3559.4275907499996</v>
      </c>
      <c r="I576" s="88">
        <v>29623.579764078157</v>
      </c>
      <c r="J576" s="88">
        <v>150.8106231689452</v>
      </c>
      <c r="K576" s="88">
        <v>18154.279345703129</v>
      </c>
      <c r="L576" s="88">
        <v>11906.865382812497</v>
      </c>
      <c r="M576" s="88">
        <v>25838.061252453113</v>
      </c>
      <c r="N576" s="88">
        <v>15809.810902343748</v>
      </c>
      <c r="O576" s="88">
        <v>42961.05319531251</v>
      </c>
      <c r="P576" s="88">
        <v>3287.4225761718699</v>
      </c>
      <c r="Q576" s="88">
        <v>31.503934860229489</v>
      </c>
      <c r="R576" s="88">
        <v>7268.2391601562604</v>
      </c>
      <c r="S576" s="88">
        <v>49137.142320312487</v>
      </c>
      <c r="T576" s="88">
        <v>15444.855534179691</v>
      </c>
      <c r="U576" s="88">
        <v>8159.3092519531392</v>
      </c>
      <c r="V576" s="88">
        <v>70188.126468750008</v>
      </c>
      <c r="W576" s="88">
        <v>3738.0299072265593</v>
      </c>
      <c r="X576" s="88">
        <v>13105.915443546874</v>
      </c>
      <c r="Y576" s="88">
        <v>16233.247207031245</v>
      </c>
      <c r="Z576" s="88">
        <v>375.51536812133787</v>
      </c>
      <c r="AA576" s="88">
        <v>30300.827203124998</v>
      </c>
      <c r="AB576" s="88">
        <v>20130.973605933796</v>
      </c>
      <c r="AC576" s="88">
        <v>26024.76031194305</v>
      </c>
      <c r="AD576" s="88">
        <v>44122.376395249979</v>
      </c>
      <c r="AE576" s="88">
        <v>11979.827968749994</v>
      </c>
      <c r="AF576" s="88">
        <v>24.298578869047624</v>
      </c>
      <c r="AG576" s="88">
        <v>25302.312421875002</v>
      </c>
      <c r="AH576" s="88">
        <v>56636.78549609374</v>
      </c>
      <c r="AI576" s="88">
        <v>11255.886328125011</v>
      </c>
      <c r="AJ576" s="88">
        <v>61.144791992187137</v>
      </c>
      <c r="AK576" s="88">
        <v>4956.8458203124901</v>
      </c>
      <c r="AL576" s="88">
        <v>24832.858679687513</v>
      </c>
      <c r="AM576" s="88">
        <v>26727.792541062463</v>
      </c>
      <c r="AN576" s="88">
        <v>7583.8783691406315</v>
      </c>
      <c r="AO576" s="88">
        <v>44412.070183593729</v>
      </c>
      <c r="AP576" s="88">
        <v>725.87431335449287</v>
      </c>
      <c r="AQ576" s="88">
        <v>42594.251456595397</v>
      </c>
      <c r="AR576" s="88">
        <v>48280.400812499967</v>
      </c>
      <c r="AS576" s="88">
        <v>58785.170247934111</v>
      </c>
      <c r="AT576" s="88">
        <v>14387.045169921856</v>
      </c>
      <c r="AU576" s="88">
        <v>53103.406503906277</v>
      </c>
      <c r="AV576" s="88">
        <v>31282.464121093752</v>
      </c>
      <c r="AW576" s="88">
        <v>4156.4511269531304</v>
      </c>
      <c r="AX576" s="88">
        <v>51077.034921875005</v>
      </c>
      <c r="AY576" s="88">
        <v>43635.039149234442</v>
      </c>
    </row>
    <row r="577" spans="1:51" x14ac:dyDescent="0.25">
      <c r="A577" s="86">
        <v>43520</v>
      </c>
      <c r="B577" s="87">
        <v>24</v>
      </c>
      <c r="C577" s="88">
        <v>29359.475242578137</v>
      </c>
      <c r="D577" s="88">
        <v>37063.549683593745</v>
      </c>
      <c r="E577" s="88">
        <v>17344.58933593749</v>
      </c>
      <c r="F577" s="88">
        <v>50924.564199218767</v>
      </c>
      <c r="G577" s="88">
        <v>32150.608000000037</v>
      </c>
      <c r="H577" s="88">
        <v>3419.2876649531418</v>
      </c>
      <c r="I577" s="88">
        <v>27682.808006289059</v>
      </c>
      <c r="J577" s="88">
        <v>130.02588844299311</v>
      </c>
      <c r="K577" s="88">
        <v>16874.915771484364</v>
      </c>
      <c r="L577" s="88">
        <v>11790.902106445306</v>
      </c>
      <c r="M577" s="88">
        <v>25233.383361640626</v>
      </c>
      <c r="N577" s="88">
        <v>14241.51771679688</v>
      </c>
      <c r="O577" s="88">
        <v>39468.707278320318</v>
      </c>
      <c r="P577" s="88">
        <v>3045.9456923828188</v>
      </c>
      <c r="Q577" s="88">
        <v>31.357086658477783</v>
      </c>
      <c r="R577" s="88">
        <v>6634.7191406250031</v>
      </c>
      <c r="S577" s="88">
        <v>45280.757041015626</v>
      </c>
      <c r="T577" s="88">
        <v>14090.22759277345</v>
      </c>
      <c r="U577" s="88">
        <v>7391.1009384765694</v>
      </c>
      <c r="V577" s="88">
        <v>63120.293652343782</v>
      </c>
      <c r="W577" s="88">
        <v>3686.0201416015561</v>
      </c>
      <c r="X577" s="88">
        <v>12568.276516281272</v>
      </c>
      <c r="Y577" s="88">
        <v>15866.561582031254</v>
      </c>
      <c r="Z577" s="88">
        <v>385.85247438964848</v>
      </c>
      <c r="AA577" s="88">
        <v>27724.664460937496</v>
      </c>
      <c r="AB577" s="88">
        <v>18945.95745359005</v>
      </c>
      <c r="AC577" s="88">
        <v>23824.791662712101</v>
      </c>
      <c r="AD577" s="88">
        <v>40268.009168781238</v>
      </c>
      <c r="AE577" s="88">
        <v>11923.843763671877</v>
      </c>
      <c r="AF577" s="88">
        <v>24.298578869047624</v>
      </c>
      <c r="AG577" s="88">
        <v>23671.880558593755</v>
      </c>
      <c r="AH577" s="88">
        <v>52305.397511718729</v>
      </c>
      <c r="AI577" s="88">
        <v>10426.515869140632</v>
      </c>
      <c r="AJ577" s="88">
        <v>63.413394775391097</v>
      </c>
      <c r="AK577" s="88">
        <v>4608.4373388671802</v>
      </c>
      <c r="AL577" s="88">
        <v>22885.317933593764</v>
      </c>
      <c r="AM577" s="88">
        <v>25057.229879171889</v>
      </c>
      <c r="AN577" s="88">
        <v>6910.9610107421904</v>
      </c>
      <c r="AO577" s="88">
        <v>41378.657048339839</v>
      </c>
      <c r="AP577" s="88">
        <v>662.8309478759769</v>
      </c>
      <c r="AQ577" s="88">
        <v>39545.122933580722</v>
      </c>
      <c r="AR577" s="88">
        <v>44931.630686523422</v>
      </c>
      <c r="AS577" s="88">
        <v>54038.452116297318</v>
      </c>
      <c r="AT577" s="88">
        <v>13990.65351171874</v>
      </c>
      <c r="AU577" s="88">
        <v>49090.21372851562</v>
      </c>
      <c r="AV577" s="88">
        <v>28865.170054687507</v>
      </c>
      <c r="AW577" s="88">
        <v>3855.5627548828193</v>
      </c>
      <c r="AX577" s="88">
        <v>47000.806052246095</v>
      </c>
      <c r="AY577" s="88">
        <v>41197.715101750066</v>
      </c>
    </row>
    <row r="578" spans="1:51" x14ac:dyDescent="0.25">
      <c r="A578" s="86">
        <v>43521</v>
      </c>
      <c r="B578" s="87">
        <v>1</v>
      </c>
      <c r="C578" s="88">
        <v>26663.650198437521</v>
      </c>
      <c r="D578" s="88">
        <v>33463.283757812533</v>
      </c>
      <c r="E578" s="88">
        <v>15252.95748046876</v>
      </c>
      <c r="F578" s="88">
        <v>45388.581279296901</v>
      </c>
      <c r="G578" s="88">
        <v>28454.461799999994</v>
      </c>
      <c r="H578" s="88">
        <v>3926.3140397812676</v>
      </c>
      <c r="I578" s="88">
        <v>25536.37245521482</v>
      </c>
      <c r="J578" s="88">
        <v>115.27003479003911</v>
      </c>
      <c r="K578" s="88">
        <v>14842.724414062493</v>
      </c>
      <c r="L578" s="88">
        <v>11401.86452246093</v>
      </c>
      <c r="M578" s="88">
        <v>24367.870236921888</v>
      </c>
      <c r="N578" s="88">
        <v>13129.49304687499</v>
      </c>
      <c r="O578" s="88">
        <v>35635.913737304691</v>
      </c>
      <c r="P578" s="88">
        <v>3245.9526083984306</v>
      </c>
      <c r="Q578" s="88">
        <v>31.158281326293938</v>
      </c>
      <c r="R578" s="88">
        <v>5771.6972534179731</v>
      </c>
      <c r="S578" s="88">
        <v>40366.954050781264</v>
      </c>
      <c r="T578" s="88">
        <v>12915.45802148439</v>
      </c>
      <c r="U578" s="88">
        <v>6636.8529462890592</v>
      </c>
      <c r="V578" s="88">
        <v>56095.751058593698</v>
      </c>
      <c r="W578" s="88">
        <v>3197.2433349609382</v>
      </c>
      <c r="X578" s="88">
        <v>11305.843988999966</v>
      </c>
      <c r="Y578" s="88">
        <v>14971.289484374998</v>
      </c>
      <c r="Z578" s="88">
        <v>351.09642899169921</v>
      </c>
      <c r="AA578" s="88">
        <v>24691.576057617189</v>
      </c>
      <c r="AB578" s="88">
        <v>17786.319871558793</v>
      </c>
      <c r="AC578" s="88">
        <v>21424.271005531318</v>
      </c>
      <c r="AD578" s="88">
        <v>35491.733554281243</v>
      </c>
      <c r="AE578" s="88">
        <v>11305.834928710918</v>
      </c>
      <c r="AF578" s="88">
        <v>24.298578869047624</v>
      </c>
      <c r="AG578" s="88">
        <v>21176.260093750006</v>
      </c>
      <c r="AH578" s="88">
        <v>46194.880773437493</v>
      </c>
      <c r="AI578" s="88">
        <v>9604.1827636718681</v>
      </c>
      <c r="AJ578" s="88">
        <v>57.324233154297147</v>
      </c>
      <c r="AK578" s="88">
        <v>4370.1679003906202</v>
      </c>
      <c r="AL578" s="88">
        <v>20012.613244140623</v>
      </c>
      <c r="AM578" s="88">
        <v>22580.120212093778</v>
      </c>
      <c r="AN578" s="88">
        <v>6100.1878662109402</v>
      </c>
      <c r="AO578" s="88">
        <v>38011.604049316396</v>
      </c>
      <c r="AP578" s="88">
        <v>617.64175415039108</v>
      </c>
      <c r="AQ578" s="88">
        <v>35714.828655242032</v>
      </c>
      <c r="AR578" s="88">
        <v>40374.181926757818</v>
      </c>
      <c r="AS578" s="88">
        <v>47705.631085685025</v>
      </c>
      <c r="AT578" s="88">
        <v>13101.31131835939</v>
      </c>
      <c r="AU578" s="88">
        <v>44291.878394531239</v>
      </c>
      <c r="AV578" s="88">
        <v>25775.293851562488</v>
      </c>
      <c r="AW578" s="88">
        <v>3361.3476445312504</v>
      </c>
      <c r="AX578" s="88">
        <v>41219.719008789078</v>
      </c>
      <c r="AY578" s="88">
        <v>38286.235684031213</v>
      </c>
    </row>
    <row r="579" spans="1:51" x14ac:dyDescent="0.25">
      <c r="A579" s="86">
        <v>43521</v>
      </c>
      <c r="B579" s="87">
        <v>2</v>
      </c>
      <c r="C579" s="88">
        <v>24909.354140624957</v>
      </c>
      <c r="D579" s="88">
        <v>30006.91588671874</v>
      </c>
      <c r="E579" s="88">
        <v>13561.924589843764</v>
      </c>
      <c r="F579" s="88">
        <v>41328.920421874995</v>
      </c>
      <c r="G579" s="88">
        <v>25513.653399999999</v>
      </c>
      <c r="H579" s="88">
        <v>4078.328766203123</v>
      </c>
      <c r="I579" s="88">
        <v>23450.90332364841</v>
      </c>
      <c r="J579" s="88">
        <v>102.65738105773931</v>
      </c>
      <c r="K579" s="88">
        <v>13194.072802734374</v>
      </c>
      <c r="L579" s="88">
        <v>10890.305469726569</v>
      </c>
      <c r="M579" s="88">
        <v>23168.088668093733</v>
      </c>
      <c r="N579" s="88">
        <v>12217.124857421881</v>
      </c>
      <c r="O579" s="88">
        <v>32115.543622070316</v>
      </c>
      <c r="P579" s="88">
        <v>3600.949217773441</v>
      </c>
      <c r="Q579" s="88">
        <v>30.721743106842041</v>
      </c>
      <c r="R579" s="88">
        <v>4913.149279785157</v>
      </c>
      <c r="S579" s="88">
        <v>35205.817755859389</v>
      </c>
      <c r="T579" s="88">
        <v>11772.586537109379</v>
      </c>
      <c r="U579" s="88">
        <v>6058.5424785156192</v>
      </c>
      <c r="V579" s="88">
        <v>49348.916710937476</v>
      </c>
      <c r="W579" s="88">
        <v>2984.3325927734368</v>
      </c>
      <c r="X579" s="88">
        <v>10325.378182460938</v>
      </c>
      <c r="Y579" s="88">
        <v>14058.415216796886</v>
      </c>
      <c r="Z579" s="88">
        <v>355.64981273803716</v>
      </c>
      <c r="AA579" s="88">
        <v>22186.514641601538</v>
      </c>
      <c r="AB579" s="88">
        <v>16905.273342261906</v>
      </c>
      <c r="AC579" s="88">
        <v>19603.380559349065</v>
      </c>
      <c r="AD579" s="88">
        <v>31107.505134843796</v>
      </c>
      <c r="AE579" s="88">
        <v>9820.2603798828168</v>
      </c>
      <c r="AF579" s="88">
        <v>24.298578869047624</v>
      </c>
      <c r="AG579" s="88">
        <v>18744.389433593748</v>
      </c>
      <c r="AH579" s="88">
        <v>40490.61229296877</v>
      </c>
      <c r="AI579" s="88">
        <v>8740.4190917968681</v>
      </c>
      <c r="AJ579" s="88">
        <v>51.136761474610182</v>
      </c>
      <c r="AK579" s="88">
        <v>4162.5716406249903</v>
      </c>
      <c r="AL579" s="88">
        <v>17096.014441406252</v>
      </c>
      <c r="AM579" s="88">
        <v>20165.412088031255</v>
      </c>
      <c r="AN579" s="88">
        <v>5339.1598632812493</v>
      </c>
      <c r="AO579" s="88">
        <v>34188.970696777345</v>
      </c>
      <c r="AP579" s="88">
        <v>578.72799682617199</v>
      </c>
      <c r="AQ579" s="88">
        <v>33478.719483361048</v>
      </c>
      <c r="AR579" s="88">
        <v>36098.082090820331</v>
      </c>
      <c r="AS579" s="88">
        <v>41486.814619528246</v>
      </c>
      <c r="AT579" s="88">
        <v>12348.22924804689</v>
      </c>
      <c r="AU579" s="88">
        <v>39882.160462890635</v>
      </c>
      <c r="AV579" s="88">
        <v>22696.260050781257</v>
      </c>
      <c r="AW579" s="88">
        <v>2892.7917041015626</v>
      </c>
      <c r="AX579" s="88">
        <v>35508.784083251951</v>
      </c>
      <c r="AY579" s="88">
        <v>36331.087356421915</v>
      </c>
    </row>
    <row r="580" spans="1:51" x14ac:dyDescent="0.25">
      <c r="A580" s="86">
        <v>43521</v>
      </c>
      <c r="B580" s="87">
        <v>3</v>
      </c>
      <c r="C580" s="88">
        <v>23612.879165234375</v>
      </c>
      <c r="D580" s="88">
        <v>27069.866427734381</v>
      </c>
      <c r="E580" s="88">
        <v>12128.851484374985</v>
      </c>
      <c r="F580" s="88">
        <v>38194.514552734392</v>
      </c>
      <c r="G580" s="88">
        <v>22674.169299999983</v>
      </c>
      <c r="H580" s="88">
        <v>4374.8672536093873</v>
      </c>
      <c r="I580" s="88">
        <v>21977.658558089839</v>
      </c>
      <c r="J580" s="88">
        <v>94.818147659301687</v>
      </c>
      <c r="K580" s="88">
        <v>11920.402050781253</v>
      </c>
      <c r="L580" s="88">
        <v>10387.817731445293</v>
      </c>
      <c r="M580" s="88">
        <v>21891.066779078155</v>
      </c>
      <c r="N580" s="88">
        <v>10954.866154296871</v>
      </c>
      <c r="O580" s="88">
        <v>29460.712222656271</v>
      </c>
      <c r="P580" s="88">
        <v>3341.771978515631</v>
      </c>
      <c r="Q580" s="88">
        <v>30.220705986022953</v>
      </c>
      <c r="R580" s="88">
        <v>4237.2630310058585</v>
      </c>
      <c r="S580" s="88">
        <v>30816.40831542969</v>
      </c>
      <c r="T580" s="88">
        <v>11051.583479492196</v>
      </c>
      <c r="U580" s="88">
        <v>5646.0110693359302</v>
      </c>
      <c r="V580" s="88">
        <v>43593.954740234374</v>
      </c>
      <c r="W580" s="88">
        <v>2753.4914428710945</v>
      </c>
      <c r="X580" s="88">
        <v>9825.5507861484111</v>
      </c>
      <c r="Y580" s="88">
        <v>13171.889478515623</v>
      </c>
      <c r="Z580" s="88">
        <v>351.98894548339854</v>
      </c>
      <c r="AA580" s="88">
        <v>20055.624680664052</v>
      </c>
      <c r="AB580" s="88">
        <v>16142.303008277531</v>
      </c>
      <c r="AC580" s="88">
        <v>18215.142078346234</v>
      </c>
      <c r="AD580" s="88">
        <v>27389.104610718758</v>
      </c>
      <c r="AE580" s="88">
        <v>8411.4866220703279</v>
      </c>
      <c r="AF580" s="88">
        <v>24.298578869047624</v>
      </c>
      <c r="AG580" s="88">
        <v>16776.243664062498</v>
      </c>
      <c r="AH580" s="88">
        <v>35261.199097656267</v>
      </c>
      <c r="AI580" s="88">
        <v>7906.4385009765601</v>
      </c>
      <c r="AJ580" s="88">
        <v>52.539369873045914</v>
      </c>
      <c r="AK580" s="88">
        <v>3970.5461816406196</v>
      </c>
      <c r="AL580" s="88">
        <v>14306.723760742183</v>
      </c>
      <c r="AM580" s="88">
        <v>17857.432555781248</v>
      </c>
      <c r="AN580" s="88">
        <v>4597.0791259765592</v>
      </c>
      <c r="AO580" s="88">
        <v>30525.69363525392</v>
      </c>
      <c r="AP580" s="88">
        <v>555.69784545898506</v>
      </c>
      <c r="AQ580" s="88">
        <v>31757.280941782927</v>
      </c>
      <c r="AR580" s="88">
        <v>32279.996062988288</v>
      </c>
      <c r="AS580" s="88">
        <v>36293.003968885452</v>
      </c>
      <c r="AT580" s="88">
        <v>11749.484314453148</v>
      </c>
      <c r="AU580" s="88">
        <v>36293.639396484396</v>
      </c>
      <c r="AV580" s="88">
        <v>19985.065324218773</v>
      </c>
      <c r="AW580" s="88">
        <v>2462.4166123046903</v>
      </c>
      <c r="AX580" s="88">
        <v>30492.702239990238</v>
      </c>
      <c r="AY580" s="88">
        <v>34795.18893237508</v>
      </c>
    </row>
    <row r="581" spans="1:51" x14ac:dyDescent="0.25">
      <c r="A581" s="86">
        <v>43521</v>
      </c>
      <c r="B581" s="87">
        <v>4</v>
      </c>
      <c r="C581" s="88">
        <v>22930.01852929686</v>
      </c>
      <c r="D581" s="88">
        <v>25408.308837890654</v>
      </c>
      <c r="E581" s="88">
        <v>11402.796611328138</v>
      </c>
      <c r="F581" s="88">
        <v>36495.216765625002</v>
      </c>
      <c r="G581" s="88">
        <v>19944.524099999955</v>
      </c>
      <c r="H581" s="88">
        <v>4428.8558508750039</v>
      </c>
      <c r="I581" s="88">
        <v>21158.291455746101</v>
      </c>
      <c r="J581" s="88">
        <v>85.696416854858498</v>
      </c>
      <c r="K581" s="88">
        <v>11156.770166015624</v>
      </c>
      <c r="L581" s="88">
        <v>10567.307034179672</v>
      </c>
      <c r="M581" s="88">
        <v>21207.749787171855</v>
      </c>
      <c r="N581" s="88">
        <v>10458.739324218737</v>
      </c>
      <c r="O581" s="88">
        <v>28213.821417968749</v>
      </c>
      <c r="P581" s="88">
        <v>2706.2641767578116</v>
      </c>
      <c r="Q581" s="88">
        <v>29.561929225921631</v>
      </c>
      <c r="R581" s="88">
        <v>3864.2795288085927</v>
      </c>
      <c r="S581" s="88">
        <v>28216.960125976548</v>
      </c>
      <c r="T581" s="88">
        <v>10812.150941406258</v>
      </c>
      <c r="U581" s="88">
        <v>5459.6077177734396</v>
      </c>
      <c r="V581" s="88">
        <v>40404.503365234355</v>
      </c>
      <c r="W581" s="88">
        <v>2712.0693481445328</v>
      </c>
      <c r="X581" s="88">
        <v>9360.2069141640859</v>
      </c>
      <c r="Y581" s="88">
        <v>12742.208796875013</v>
      </c>
      <c r="Z581" s="88">
        <v>363.93820942382814</v>
      </c>
      <c r="AA581" s="88">
        <v>18504.36895703126</v>
      </c>
      <c r="AB581" s="88">
        <v>15872.784209449414</v>
      </c>
      <c r="AC581" s="88">
        <v>17550.128313568111</v>
      </c>
      <c r="AD581" s="88">
        <v>25217.738826265617</v>
      </c>
      <c r="AE581" s="88">
        <v>8300.4879785156354</v>
      </c>
      <c r="AF581" s="88">
        <v>24.298578869047624</v>
      </c>
      <c r="AG581" s="88">
        <v>15257.42869140625</v>
      </c>
      <c r="AH581" s="88">
        <v>31927.540054687517</v>
      </c>
      <c r="AI581" s="88">
        <v>7512.8994628906194</v>
      </c>
      <c r="AJ581" s="88">
        <v>54.31550366210891</v>
      </c>
      <c r="AK581" s="88">
        <v>3888.3243212890484</v>
      </c>
      <c r="AL581" s="88">
        <v>12695.569430664062</v>
      </c>
      <c r="AM581" s="88">
        <v>16519.078297898428</v>
      </c>
      <c r="AN581" s="88">
        <v>4211.8026123046802</v>
      </c>
      <c r="AO581" s="88">
        <v>28238.552842285157</v>
      </c>
      <c r="AP581" s="88">
        <v>546.85804748535099</v>
      </c>
      <c r="AQ581" s="88">
        <v>30604.819428251663</v>
      </c>
      <c r="AR581" s="88">
        <v>30274.641526367177</v>
      </c>
      <c r="AS581" s="88">
        <v>33057.753172524062</v>
      </c>
      <c r="AT581" s="88">
        <v>11381.473839843755</v>
      </c>
      <c r="AU581" s="88">
        <v>34287.078511718755</v>
      </c>
      <c r="AV581" s="88">
        <v>18060.616945312478</v>
      </c>
      <c r="AW581" s="88">
        <v>2203.9887666015597</v>
      </c>
      <c r="AX581" s="88">
        <v>28059.718168945317</v>
      </c>
      <c r="AY581" s="88">
        <v>34085.63673070314</v>
      </c>
    </row>
    <row r="582" spans="1:51" x14ac:dyDescent="0.25">
      <c r="A582" s="86">
        <v>43521</v>
      </c>
      <c r="B582" s="87">
        <v>5</v>
      </c>
      <c r="C582" s="88">
        <v>22511.559395312546</v>
      </c>
      <c r="D582" s="88">
        <v>24574.803035156227</v>
      </c>
      <c r="E582" s="88">
        <v>11062.481303710943</v>
      </c>
      <c r="F582" s="88">
        <v>35501.10854101563</v>
      </c>
      <c r="G582" s="88">
        <v>19151.672700000032</v>
      </c>
      <c r="H582" s="88">
        <v>4580.2671358749922</v>
      </c>
      <c r="I582" s="88">
        <v>20711.654622441398</v>
      </c>
      <c r="J582" s="88">
        <v>76.635229110717802</v>
      </c>
      <c r="K582" s="88">
        <v>10816.90229492188</v>
      </c>
      <c r="L582" s="88">
        <v>10351.790051757825</v>
      </c>
      <c r="M582" s="88">
        <v>21248.107414453123</v>
      </c>
      <c r="N582" s="88">
        <v>10307.123673828131</v>
      </c>
      <c r="O582" s="88">
        <v>27541.389885742163</v>
      </c>
      <c r="P582" s="88">
        <v>2294.3654960937492</v>
      </c>
      <c r="Q582" s="88">
        <v>29.50202655792237</v>
      </c>
      <c r="R582" s="88">
        <v>3732.038684082032</v>
      </c>
      <c r="S582" s="88">
        <v>26634.265930664042</v>
      </c>
      <c r="T582" s="88">
        <v>10624.519248046858</v>
      </c>
      <c r="U582" s="88">
        <v>5327.5852470703194</v>
      </c>
      <c r="V582" s="88">
        <v>38556.761783203125</v>
      </c>
      <c r="W582" s="88">
        <v>2760.3023193359381</v>
      </c>
      <c r="X582" s="88">
        <v>8509.1004783437147</v>
      </c>
      <c r="Y582" s="88">
        <v>12781.685449218759</v>
      </c>
      <c r="Z582" s="88">
        <v>335.73004403686525</v>
      </c>
      <c r="AA582" s="88">
        <v>17721.107413085927</v>
      </c>
      <c r="AB582" s="88">
        <v>15980.862461402525</v>
      </c>
      <c r="AC582" s="88">
        <v>17216.582827194212</v>
      </c>
      <c r="AD582" s="88">
        <v>23920.245517921889</v>
      </c>
      <c r="AE582" s="88">
        <v>8019.59401367187</v>
      </c>
      <c r="AF582" s="88">
        <v>24.298578869047624</v>
      </c>
      <c r="AG582" s="88">
        <v>14673.087410156251</v>
      </c>
      <c r="AH582" s="88">
        <v>29909.409503906245</v>
      </c>
      <c r="AI582" s="88">
        <v>7194.4200439452998</v>
      </c>
      <c r="AJ582" s="88">
        <v>60.379940673829168</v>
      </c>
      <c r="AK582" s="88">
        <v>3855.10484863281</v>
      </c>
      <c r="AL582" s="88">
        <v>11900.28921386719</v>
      </c>
      <c r="AM582" s="88">
        <v>15871.72658751563</v>
      </c>
      <c r="AN582" s="88">
        <v>4062.1356445312495</v>
      </c>
      <c r="AO582" s="88">
        <v>26986.655337890617</v>
      </c>
      <c r="AP582" s="88">
        <v>618.44718933105401</v>
      </c>
      <c r="AQ582" s="88">
        <v>29940.73340803292</v>
      </c>
      <c r="AR582" s="88">
        <v>28803.590900390598</v>
      </c>
      <c r="AS582" s="88">
        <v>31146.331563014173</v>
      </c>
      <c r="AT582" s="88">
        <v>11110.354718750012</v>
      </c>
      <c r="AU582" s="88">
        <v>33128.361029296895</v>
      </c>
      <c r="AV582" s="88">
        <v>17003.13858007815</v>
      </c>
      <c r="AW582" s="88">
        <v>2050.4086923828168</v>
      </c>
      <c r="AX582" s="88">
        <v>26502.053674316427</v>
      </c>
      <c r="AY582" s="88">
        <v>33848.222877578184</v>
      </c>
    </row>
    <row r="583" spans="1:51" x14ac:dyDescent="0.25">
      <c r="A583" s="86">
        <v>43521</v>
      </c>
      <c r="B583" s="87">
        <v>6</v>
      </c>
      <c r="C583" s="88">
        <v>22852.271732421887</v>
      </c>
      <c r="D583" s="88">
        <v>25250.181093749994</v>
      </c>
      <c r="E583" s="88">
        <v>11054.639970703132</v>
      </c>
      <c r="F583" s="88">
        <v>35572.062345703147</v>
      </c>
      <c r="G583" s="88">
        <v>20016.878499999977</v>
      </c>
      <c r="H583" s="88">
        <v>4849.140255343762</v>
      </c>
      <c r="I583" s="88">
        <v>21285.165917011727</v>
      </c>
      <c r="J583" s="88">
        <v>77.797163009643597</v>
      </c>
      <c r="K583" s="88">
        <v>10865.930737304689</v>
      </c>
      <c r="L583" s="88">
        <v>10449.397684570322</v>
      </c>
      <c r="M583" s="88">
        <v>20919.949615375011</v>
      </c>
      <c r="N583" s="88">
        <v>10345.876611328122</v>
      </c>
      <c r="O583" s="88">
        <v>28049.74334277344</v>
      </c>
      <c r="P583" s="88">
        <v>2657.9060820312498</v>
      </c>
      <c r="Q583" s="88">
        <v>28.916359901428219</v>
      </c>
      <c r="R583" s="88">
        <v>3688.5579406738302</v>
      </c>
      <c r="S583" s="88">
        <v>26692.061704101561</v>
      </c>
      <c r="T583" s="88">
        <v>10668.422941406263</v>
      </c>
      <c r="U583" s="88">
        <v>5381.2928867187502</v>
      </c>
      <c r="V583" s="88">
        <v>38618.126417968735</v>
      </c>
      <c r="W583" s="88">
        <v>2673.4814697265629</v>
      </c>
      <c r="X583" s="88">
        <v>8635.4180887343755</v>
      </c>
      <c r="Y583" s="88">
        <v>13539.918839843745</v>
      </c>
      <c r="Z583" s="88">
        <v>348.12182841796869</v>
      </c>
      <c r="AA583" s="88">
        <v>18229.803995117214</v>
      </c>
      <c r="AB583" s="88">
        <v>16895.095418433782</v>
      </c>
      <c r="AC583" s="88">
        <v>17073.712633399955</v>
      </c>
      <c r="AD583" s="88">
        <v>24076.160178296868</v>
      </c>
      <c r="AE583" s="88">
        <v>7732.1629052734525</v>
      </c>
      <c r="AF583" s="88">
        <v>24.298578869047624</v>
      </c>
      <c r="AG583" s="88">
        <v>14856.316019531252</v>
      </c>
      <c r="AH583" s="88">
        <v>29859.904980468767</v>
      </c>
      <c r="AI583" s="88">
        <v>7325.2090820312387</v>
      </c>
      <c r="AJ583" s="88">
        <v>56.76200366210891</v>
      </c>
      <c r="AK583" s="88">
        <v>3933.9033544921804</v>
      </c>
      <c r="AL583" s="88">
        <v>12196.777112304702</v>
      </c>
      <c r="AM583" s="88">
        <v>15989.023542710916</v>
      </c>
      <c r="AN583" s="88">
        <v>3951.4165527343703</v>
      </c>
      <c r="AO583" s="88">
        <v>27442.514722167958</v>
      </c>
      <c r="AP583" s="88">
        <v>618.48616027832009</v>
      </c>
      <c r="AQ583" s="88">
        <v>30099.788452321944</v>
      </c>
      <c r="AR583" s="88">
        <v>29173.489132812505</v>
      </c>
      <c r="AS583" s="88">
        <v>31329.830133638316</v>
      </c>
      <c r="AT583" s="88">
        <v>11199.582392578121</v>
      </c>
      <c r="AU583" s="88">
        <v>33248.710105468708</v>
      </c>
      <c r="AV583" s="88">
        <v>17029.814814453104</v>
      </c>
      <c r="AW583" s="88">
        <v>2081.0149726562527</v>
      </c>
      <c r="AX583" s="88">
        <v>26535.602465820313</v>
      </c>
      <c r="AY583" s="88">
        <v>34467.882277156255</v>
      </c>
    </row>
    <row r="584" spans="1:51" x14ac:dyDescent="0.25">
      <c r="A584" s="86">
        <v>43521</v>
      </c>
      <c r="B584" s="87">
        <v>7</v>
      </c>
      <c r="C584" s="88">
        <v>25010.995611328115</v>
      </c>
      <c r="D584" s="88">
        <v>27878.682220703122</v>
      </c>
      <c r="E584" s="88">
        <v>12013.380312500012</v>
      </c>
      <c r="F584" s="88">
        <v>39179.649242187501</v>
      </c>
      <c r="G584" s="88">
        <v>22177.788699999986</v>
      </c>
      <c r="H584" s="88">
        <v>5605.4386316718847</v>
      </c>
      <c r="I584" s="88">
        <v>24367.950214828157</v>
      </c>
      <c r="J584" s="88">
        <v>77.745199203491197</v>
      </c>
      <c r="K584" s="88">
        <v>11823.850073242191</v>
      </c>
      <c r="L584" s="88">
        <v>11237.690491210928</v>
      </c>
      <c r="M584" s="88">
        <v>22346.717160843727</v>
      </c>
      <c r="N584" s="88">
        <v>10447.68280859376</v>
      </c>
      <c r="O584" s="88">
        <v>31755.187392578129</v>
      </c>
      <c r="P584" s="88">
        <v>3594.4709648437502</v>
      </c>
      <c r="Q584" s="88">
        <v>29.158827781677239</v>
      </c>
      <c r="R584" s="88">
        <v>4011.3804382324215</v>
      </c>
      <c r="S584" s="88">
        <v>29229.525356445316</v>
      </c>
      <c r="T584" s="88">
        <v>11328.324010742206</v>
      </c>
      <c r="U584" s="88">
        <v>5678.084275390619</v>
      </c>
      <c r="V584" s="88">
        <v>42080.237521484392</v>
      </c>
      <c r="W584" s="88">
        <v>2767.6432739257807</v>
      </c>
      <c r="X584" s="88">
        <v>8375.3270771952739</v>
      </c>
      <c r="Y584" s="88">
        <v>15254.944953125003</v>
      </c>
      <c r="Z584" s="88">
        <v>347.34758631591802</v>
      </c>
      <c r="AA584" s="88">
        <v>19885.44351171875</v>
      </c>
      <c r="AB584" s="88">
        <v>19884.972937965053</v>
      </c>
      <c r="AC584" s="88">
        <v>18256.614246635447</v>
      </c>
      <c r="AD584" s="88">
        <v>26136.755019640616</v>
      </c>
      <c r="AE584" s="88">
        <v>7680.2214404297029</v>
      </c>
      <c r="AF584" s="88">
        <v>24.298578869047624</v>
      </c>
      <c r="AG584" s="88">
        <v>16306.370859375003</v>
      </c>
      <c r="AH584" s="88">
        <v>31993.126109375</v>
      </c>
      <c r="AI584" s="88">
        <v>7835.4390624999996</v>
      </c>
      <c r="AJ584" s="88">
        <v>45.594827392578864</v>
      </c>
      <c r="AK584" s="88">
        <v>4122.6238525390618</v>
      </c>
      <c r="AL584" s="88">
        <v>13060.399470703134</v>
      </c>
      <c r="AM584" s="88">
        <v>17188.084235843769</v>
      </c>
      <c r="AN584" s="88">
        <v>4465.7869628906183</v>
      </c>
      <c r="AO584" s="88">
        <v>29871.709778808599</v>
      </c>
      <c r="AP584" s="88">
        <v>634.00975036621094</v>
      </c>
      <c r="AQ584" s="88">
        <v>33111.828281821887</v>
      </c>
      <c r="AR584" s="88">
        <v>32570.974952636727</v>
      </c>
      <c r="AS584" s="88">
        <v>34395.177430734526</v>
      </c>
      <c r="AT584" s="88">
        <v>11802.910099609388</v>
      </c>
      <c r="AU584" s="88">
        <v>36454.108988281274</v>
      </c>
      <c r="AV584" s="88">
        <v>18453.073761718741</v>
      </c>
      <c r="AW584" s="88">
        <v>2228.3389306640679</v>
      </c>
      <c r="AX584" s="88">
        <v>28390.484224853517</v>
      </c>
      <c r="AY584" s="88">
        <v>38750.75933864063</v>
      </c>
    </row>
    <row r="585" spans="1:51" x14ac:dyDescent="0.25">
      <c r="A585" s="86">
        <v>43521</v>
      </c>
      <c r="B585" s="87">
        <v>8</v>
      </c>
      <c r="C585" s="88">
        <v>29876.343947265574</v>
      </c>
      <c r="D585" s="88">
        <v>30425.754121093767</v>
      </c>
      <c r="E585" s="88">
        <v>13338.621835937511</v>
      </c>
      <c r="F585" s="88">
        <v>47310.222074218735</v>
      </c>
      <c r="G585" s="88">
        <v>26092.639348620691</v>
      </c>
      <c r="H585" s="88">
        <v>6508.7606592343809</v>
      </c>
      <c r="I585" s="88">
        <v>30197.335827464831</v>
      </c>
      <c r="J585" s="88">
        <v>86.820472717285099</v>
      </c>
      <c r="K585" s="88">
        <v>13672.955590820318</v>
      </c>
      <c r="L585" s="88">
        <v>12620.214603515624</v>
      </c>
      <c r="M585" s="88">
        <v>25236.617899671881</v>
      </c>
      <c r="N585" s="88">
        <v>10488.825718749988</v>
      </c>
      <c r="O585" s="88">
        <v>38705.188203124977</v>
      </c>
      <c r="P585" s="88">
        <v>2730.6830647027214</v>
      </c>
      <c r="Q585" s="88">
        <v>29.931029319763191</v>
      </c>
      <c r="R585" s="88">
        <v>3903.8634460449221</v>
      </c>
      <c r="S585" s="88">
        <v>31147.692777343753</v>
      </c>
      <c r="T585" s="88">
        <v>11667.089595703132</v>
      </c>
      <c r="U585" s="88">
        <v>5581.1298320312408</v>
      </c>
      <c r="V585" s="88">
        <v>45153.742374374997</v>
      </c>
      <c r="W585" s="88">
        <v>3458.8629882812452</v>
      </c>
      <c r="X585" s="88">
        <v>10955.443016679699</v>
      </c>
      <c r="Y585" s="88">
        <v>17203.37244921875</v>
      </c>
      <c r="Z585" s="88">
        <v>355.50393695678719</v>
      </c>
      <c r="AA585" s="88">
        <v>22721.024546874964</v>
      </c>
      <c r="AB585" s="88">
        <v>26979.110607886916</v>
      </c>
      <c r="AC585" s="88">
        <v>20202.583112976074</v>
      </c>
      <c r="AD585" s="88">
        <v>27901.8992903125</v>
      </c>
      <c r="AE585" s="88">
        <v>8346.2130742187474</v>
      </c>
      <c r="AF585" s="88">
        <v>24.298578869047624</v>
      </c>
      <c r="AG585" s="88">
        <v>17709.566785156247</v>
      </c>
      <c r="AH585" s="88">
        <v>31234.756855468731</v>
      </c>
      <c r="AI585" s="88">
        <v>9018.4586914062493</v>
      </c>
      <c r="AJ585" s="88">
        <v>78.759287109374782</v>
      </c>
      <c r="AK585" s="88">
        <v>4374.3873363242101</v>
      </c>
      <c r="AL585" s="88">
        <v>13348.523317382822</v>
      </c>
      <c r="AM585" s="88">
        <v>17760.262115843732</v>
      </c>
      <c r="AN585" s="88">
        <v>4466.1384033203103</v>
      </c>
      <c r="AO585" s="88">
        <v>33099.87138476564</v>
      </c>
      <c r="AP585" s="88">
        <v>599.18892281874957</v>
      </c>
      <c r="AQ585" s="88">
        <v>42414.973806634465</v>
      </c>
      <c r="AR585" s="88">
        <v>38556.57406445314</v>
      </c>
      <c r="AS585" s="88">
        <v>36799.13773337414</v>
      </c>
      <c r="AT585" s="88">
        <v>12883.773250000009</v>
      </c>
      <c r="AU585" s="88">
        <v>42553.614654296871</v>
      </c>
      <c r="AV585" s="88">
        <v>18165.096966796893</v>
      </c>
      <c r="AW585" s="88">
        <v>2002.9392832031249</v>
      </c>
      <c r="AX585" s="88">
        <v>28317.330019531251</v>
      </c>
      <c r="AY585" s="88">
        <v>51498.158838984367</v>
      </c>
    </row>
    <row r="586" spans="1:51" x14ac:dyDescent="0.25">
      <c r="A586" s="86">
        <v>43521</v>
      </c>
      <c r="B586" s="87">
        <v>9</v>
      </c>
      <c r="C586" s="88">
        <v>34840.081937499992</v>
      </c>
      <c r="D586" s="88">
        <v>35203.114812500025</v>
      </c>
      <c r="E586" s="88">
        <v>14495.378632812488</v>
      </c>
      <c r="F586" s="88">
        <v>53657.32107812498</v>
      </c>
      <c r="G586" s="88">
        <v>32537.404317410641</v>
      </c>
      <c r="H586" s="88">
        <v>8933.5589484424381</v>
      </c>
      <c r="I586" s="88">
        <v>36925.505414238265</v>
      </c>
      <c r="J586" s="88">
        <v>103.2830295562745</v>
      </c>
      <c r="K586" s="88">
        <v>16155.509936523435</v>
      </c>
      <c r="L586" s="88">
        <v>14924.509258789038</v>
      </c>
      <c r="M586" s="88">
        <v>31647.48906343753</v>
      </c>
      <c r="N586" s="88">
        <v>11090.844408203113</v>
      </c>
      <c r="O586" s="88">
        <v>44998.955583984374</v>
      </c>
      <c r="P586" s="88">
        <v>3134.041322663878</v>
      </c>
      <c r="Q586" s="88">
        <v>31.242411613464363</v>
      </c>
      <c r="R586" s="88">
        <v>3835.3195983886708</v>
      </c>
      <c r="S586" s="88">
        <v>34629.961964843751</v>
      </c>
      <c r="T586" s="88">
        <v>12526.001122070305</v>
      </c>
      <c r="U586" s="88">
        <v>5537.9566650390598</v>
      </c>
      <c r="V586" s="88">
        <v>46980.661505312499</v>
      </c>
      <c r="W586" s="88">
        <v>4144.2103515625095</v>
      </c>
      <c r="X586" s="88">
        <v>14762.20897548438</v>
      </c>
      <c r="Y586" s="88">
        <v>21093.16283984375</v>
      </c>
      <c r="Z586" s="88">
        <v>342.99048642578128</v>
      </c>
      <c r="AA586" s="88">
        <v>25963.328126953133</v>
      </c>
      <c r="AB586" s="88">
        <v>34656.007906715036</v>
      </c>
      <c r="AC586" s="88">
        <v>22119.021787696842</v>
      </c>
      <c r="AD586" s="88">
        <v>28755.791680531256</v>
      </c>
      <c r="AE586" s="88">
        <v>10806.177851562497</v>
      </c>
      <c r="AF586" s="88">
        <v>24.298578869047624</v>
      </c>
      <c r="AG586" s="88">
        <v>19381.611027343748</v>
      </c>
      <c r="AH586" s="88">
        <v>31613.048468749999</v>
      </c>
      <c r="AI586" s="88">
        <v>10801.878955078131</v>
      </c>
      <c r="AJ586" s="88">
        <v>130.7750456542968</v>
      </c>
      <c r="AK586" s="88">
        <v>5129.0228717239388</v>
      </c>
      <c r="AL586" s="88">
        <v>13471.572622070302</v>
      </c>
      <c r="AM586" s="88">
        <v>19959.372908218746</v>
      </c>
      <c r="AN586" s="88">
        <v>4717.0119140625102</v>
      </c>
      <c r="AO586" s="88">
        <v>39057.459407226605</v>
      </c>
      <c r="AP586" s="88">
        <v>537.4838974475856</v>
      </c>
      <c r="AQ586" s="88">
        <v>53992.118806275059</v>
      </c>
      <c r="AR586" s="88">
        <v>46598.528485351613</v>
      </c>
      <c r="AS586" s="88">
        <v>39748.752716815688</v>
      </c>
      <c r="AT586" s="88">
        <v>15682.399624999996</v>
      </c>
      <c r="AU586" s="88">
        <v>47404.625583984394</v>
      </c>
      <c r="AV586" s="88">
        <v>19731.280951171855</v>
      </c>
      <c r="AW586" s="88">
        <v>1872.6824288130076</v>
      </c>
      <c r="AX586" s="88">
        <v>29103.932556152344</v>
      </c>
      <c r="AY586" s="88">
        <v>65246.205904218696</v>
      </c>
    </row>
    <row r="587" spans="1:51" x14ac:dyDescent="0.25">
      <c r="A587" s="86">
        <v>43521</v>
      </c>
      <c r="B587" s="87">
        <v>10</v>
      </c>
      <c r="C587" s="88">
        <v>40844.820667968786</v>
      </c>
      <c r="D587" s="88">
        <v>39331.399042968769</v>
      </c>
      <c r="E587" s="88">
        <v>16446.049160156264</v>
      </c>
      <c r="F587" s="88">
        <v>59889.648050781281</v>
      </c>
      <c r="G587" s="88">
        <v>38705.01878018499</v>
      </c>
      <c r="H587" s="88">
        <v>10562.793755139644</v>
      </c>
      <c r="I587" s="88">
        <v>42308.440892539038</v>
      </c>
      <c r="J587" s="88">
        <v>107.55108261108398</v>
      </c>
      <c r="K587" s="88">
        <v>18310.928564453141</v>
      </c>
      <c r="L587" s="88">
        <v>16889.867539062492</v>
      </c>
      <c r="M587" s="88">
        <v>36429.319946749987</v>
      </c>
      <c r="N587" s="88">
        <v>12571.866123046881</v>
      </c>
      <c r="O587" s="88">
        <v>50564.16515624999</v>
      </c>
      <c r="P587" s="88">
        <v>4008.758810269167</v>
      </c>
      <c r="Q587" s="88">
        <v>30.757877349853509</v>
      </c>
      <c r="R587" s="88">
        <v>4232.1514892578125</v>
      </c>
      <c r="S587" s="88">
        <v>38518.799832031247</v>
      </c>
      <c r="T587" s="88">
        <v>14307.820226562486</v>
      </c>
      <c r="U587" s="88">
        <v>6324.0241064453103</v>
      </c>
      <c r="V587" s="88">
        <v>51932.101248124971</v>
      </c>
      <c r="W587" s="88">
        <v>4939.7738525390605</v>
      </c>
      <c r="X587" s="88">
        <v>17641.081271234401</v>
      </c>
      <c r="Y587" s="88">
        <v>23694.957039062501</v>
      </c>
      <c r="Z587" s="88">
        <v>333.43035029296874</v>
      </c>
      <c r="AA587" s="88">
        <v>29213.89274414059</v>
      </c>
      <c r="AB587" s="88">
        <v>39779.128553199393</v>
      </c>
      <c r="AC587" s="88">
        <v>25240.148206916816</v>
      </c>
      <c r="AD587" s="88">
        <v>31780.778228968764</v>
      </c>
      <c r="AE587" s="88">
        <v>12468.270345703128</v>
      </c>
      <c r="AF587" s="88">
        <v>24.298578869047624</v>
      </c>
      <c r="AG587" s="88">
        <v>21323.082640624998</v>
      </c>
      <c r="AH587" s="88">
        <v>34595.847859374975</v>
      </c>
      <c r="AI587" s="88">
        <v>12735.674999999999</v>
      </c>
      <c r="AJ587" s="88">
        <v>142.30600634765565</v>
      </c>
      <c r="AK587" s="88">
        <v>6053.9150983703657</v>
      </c>
      <c r="AL587" s="88">
        <v>14910.632640624999</v>
      </c>
      <c r="AM587" s="88">
        <v>23020.421336999996</v>
      </c>
      <c r="AN587" s="88">
        <v>5329.1232910156214</v>
      </c>
      <c r="AO587" s="88">
        <v>44277.672410156236</v>
      </c>
      <c r="AP587" s="88">
        <v>641.55472028255519</v>
      </c>
      <c r="AQ587" s="88">
        <v>64070.980558681294</v>
      </c>
      <c r="AR587" s="88">
        <v>53226.244478515633</v>
      </c>
      <c r="AS587" s="88">
        <v>44138.068573502584</v>
      </c>
      <c r="AT587" s="88">
        <v>17210.129011718745</v>
      </c>
      <c r="AU587" s="88">
        <v>52476.252443359386</v>
      </c>
      <c r="AV587" s="88">
        <v>22043.030781250003</v>
      </c>
      <c r="AW587" s="88">
        <v>2035.1012267225422</v>
      </c>
      <c r="AX587" s="88">
        <v>32292.145008544932</v>
      </c>
      <c r="AY587" s="88">
        <v>77583.340576562652</v>
      </c>
    </row>
    <row r="588" spans="1:51" x14ac:dyDescent="0.25">
      <c r="A588" s="86">
        <v>43521</v>
      </c>
      <c r="B588" s="87">
        <v>11</v>
      </c>
      <c r="C588" s="88">
        <v>44217.536446093785</v>
      </c>
      <c r="D588" s="88">
        <v>42749.093828124998</v>
      </c>
      <c r="E588" s="88">
        <v>18357.492734375002</v>
      </c>
      <c r="F588" s="88">
        <v>66052.279156249977</v>
      </c>
      <c r="G588" s="88">
        <v>43813.82721027833</v>
      </c>
      <c r="H588" s="88">
        <v>11279.417603667865</v>
      </c>
      <c r="I588" s="88">
        <v>46572.563271812483</v>
      </c>
      <c r="J588" s="88">
        <v>120.50227165222169</v>
      </c>
      <c r="K588" s="88">
        <v>20156.840722656256</v>
      </c>
      <c r="L588" s="88">
        <v>17465.934959960967</v>
      </c>
      <c r="M588" s="88">
        <v>38663.331695656256</v>
      </c>
      <c r="N588" s="88">
        <v>14420.352416015618</v>
      </c>
      <c r="O588" s="88">
        <v>55320.706226562499</v>
      </c>
      <c r="P588" s="88">
        <v>4463.6252883422858</v>
      </c>
      <c r="Q588" s="88">
        <v>30.516112327575691</v>
      </c>
      <c r="R588" s="88">
        <v>4797.7603759765625</v>
      </c>
      <c r="S588" s="88">
        <v>42085.260919921893</v>
      </c>
      <c r="T588" s="88">
        <v>16479.034662109378</v>
      </c>
      <c r="U588" s="88">
        <v>7431.0915859375</v>
      </c>
      <c r="V588" s="88">
        <v>56569.260131093746</v>
      </c>
      <c r="W588" s="88">
        <v>5378.4980468750009</v>
      </c>
      <c r="X588" s="88">
        <v>18583.032443249998</v>
      </c>
      <c r="Y588" s="88">
        <v>25720.188089843745</v>
      </c>
      <c r="Z588" s="88">
        <v>348.80480770874016</v>
      </c>
      <c r="AA588" s="88">
        <v>31526.234136718718</v>
      </c>
      <c r="AB588" s="88">
        <v>41472.171049293123</v>
      </c>
      <c r="AC588" s="88">
        <v>27653.592040138243</v>
      </c>
      <c r="AD588" s="88">
        <v>34839.321595312453</v>
      </c>
      <c r="AE588" s="88">
        <v>13707.980457031279</v>
      </c>
      <c r="AF588" s="88">
        <v>24.298578869047624</v>
      </c>
      <c r="AG588" s="88">
        <v>22786.6255078125</v>
      </c>
      <c r="AH588" s="88">
        <v>38132.250746093727</v>
      </c>
      <c r="AI588" s="88">
        <v>13772.336279296889</v>
      </c>
      <c r="AJ588" s="88">
        <v>139.47331567382821</v>
      </c>
      <c r="AK588" s="88">
        <v>6413.053959130847</v>
      </c>
      <c r="AL588" s="88">
        <v>16412.422042968748</v>
      </c>
      <c r="AM588" s="88">
        <v>25423.745119515606</v>
      </c>
      <c r="AN588" s="88">
        <v>5939.7546875000007</v>
      </c>
      <c r="AO588" s="88">
        <v>48282.735426757819</v>
      </c>
      <c r="AP588" s="88">
        <v>620.87856292724609</v>
      </c>
      <c r="AQ588" s="88">
        <v>70288.51599986876</v>
      </c>
      <c r="AR588" s="88">
        <v>57326.828020507826</v>
      </c>
      <c r="AS588" s="88">
        <v>47881.812479955661</v>
      </c>
      <c r="AT588" s="88">
        <v>18627.060578125009</v>
      </c>
      <c r="AU588" s="88">
        <v>56372.692392578116</v>
      </c>
      <c r="AV588" s="88">
        <v>24202.900320312521</v>
      </c>
      <c r="AW588" s="88">
        <v>2260.6581418811807</v>
      </c>
      <c r="AX588" s="88">
        <v>35378.889824218742</v>
      </c>
      <c r="AY588" s="88">
        <v>83705.471518843784</v>
      </c>
    </row>
    <row r="589" spans="1:51" x14ac:dyDescent="0.25">
      <c r="A589" s="86">
        <v>43521</v>
      </c>
      <c r="B589" s="87">
        <v>12</v>
      </c>
      <c r="C589" s="88">
        <v>46579.018419531261</v>
      </c>
      <c r="D589" s="88">
        <v>45215.445246093761</v>
      </c>
      <c r="E589" s="88">
        <v>19977.23463867186</v>
      </c>
      <c r="F589" s="88">
        <v>70163.980457031226</v>
      </c>
      <c r="G589" s="88">
        <v>47114.806307604937</v>
      </c>
      <c r="H589" s="88">
        <v>11549.98617959375</v>
      </c>
      <c r="I589" s="88">
        <v>49242.999083531235</v>
      </c>
      <c r="J589" s="88">
        <v>114.9554061889649</v>
      </c>
      <c r="K589" s="88">
        <v>21422.452343750014</v>
      </c>
      <c r="L589" s="88">
        <v>18508.098532226559</v>
      </c>
      <c r="M589" s="88">
        <v>40511.304820781246</v>
      </c>
      <c r="N589" s="88">
        <v>16017.643804687501</v>
      </c>
      <c r="O589" s="88">
        <v>58027.162630859399</v>
      </c>
      <c r="P589" s="88">
        <v>4530.9865918701198</v>
      </c>
      <c r="Q589" s="88">
        <v>31.256092548370372</v>
      </c>
      <c r="R589" s="88">
        <v>5188.3002075195327</v>
      </c>
      <c r="S589" s="88">
        <v>45133.665371093768</v>
      </c>
      <c r="T589" s="88">
        <v>18363.932984375017</v>
      </c>
      <c r="U589" s="88">
        <v>8487.1645859375185</v>
      </c>
      <c r="V589" s="88">
        <v>60102.924454843742</v>
      </c>
      <c r="W589" s="88">
        <v>5621.3868896484391</v>
      </c>
      <c r="X589" s="88">
        <v>19268.576645624988</v>
      </c>
      <c r="Y589" s="88">
        <v>26523.038800781251</v>
      </c>
      <c r="Z589" s="88">
        <v>435.62575636596688</v>
      </c>
      <c r="AA589" s="88">
        <v>33321.063519531264</v>
      </c>
      <c r="AB589" s="88">
        <v>42626.185432105623</v>
      </c>
      <c r="AC589" s="88">
        <v>29807.140859085099</v>
      </c>
      <c r="AD589" s="88">
        <v>36989.785324093711</v>
      </c>
      <c r="AE589" s="88">
        <v>14565.022354006944</v>
      </c>
      <c r="AF589" s="88">
        <v>24.298578869047624</v>
      </c>
      <c r="AG589" s="88">
        <v>23939.356242187496</v>
      </c>
      <c r="AH589" s="88">
        <v>40664.851027343757</v>
      </c>
      <c r="AI589" s="88">
        <v>14252.921044921881</v>
      </c>
      <c r="AJ589" s="88">
        <v>147.06280615234314</v>
      </c>
      <c r="AK589" s="88">
        <v>6445.0627055664017</v>
      </c>
      <c r="AL589" s="88">
        <v>17656.590230468752</v>
      </c>
      <c r="AM589" s="88">
        <v>27566.029764984363</v>
      </c>
      <c r="AN589" s="88">
        <v>6871.3399902343808</v>
      </c>
      <c r="AO589" s="88">
        <v>50923.173370117162</v>
      </c>
      <c r="AP589" s="88">
        <v>747.19486236572106</v>
      </c>
      <c r="AQ589" s="88">
        <v>73996.592953712548</v>
      </c>
      <c r="AR589" s="88">
        <v>60381.339767578123</v>
      </c>
      <c r="AS589" s="88">
        <v>50489.332280896691</v>
      </c>
      <c r="AT589" s="88">
        <v>20062.262250000007</v>
      </c>
      <c r="AU589" s="88">
        <v>59382.846894531205</v>
      </c>
      <c r="AV589" s="88">
        <v>25906.371285156241</v>
      </c>
      <c r="AW589" s="88">
        <v>2574.7643421630883</v>
      </c>
      <c r="AX589" s="88">
        <v>37723.327770996104</v>
      </c>
      <c r="AY589" s="88">
        <v>87136.422242187589</v>
      </c>
    </row>
    <row r="590" spans="1:51" x14ac:dyDescent="0.25">
      <c r="A590" s="86">
        <v>43521</v>
      </c>
      <c r="B590" s="87">
        <v>13</v>
      </c>
      <c r="C590" s="88">
        <v>48719.933208593764</v>
      </c>
      <c r="D590" s="88">
        <v>46815.892644531232</v>
      </c>
      <c r="E590" s="88">
        <v>21579.807822265611</v>
      </c>
      <c r="F590" s="88">
        <v>73973.056593750007</v>
      </c>
      <c r="G590" s="88">
        <v>48906.550177514662</v>
      </c>
      <c r="H590" s="88">
        <v>11035.75634375001</v>
      </c>
      <c r="I590" s="88">
        <v>51013.785588125029</v>
      </c>
      <c r="J590" s="88">
        <v>125.7423286437988</v>
      </c>
      <c r="K590" s="88">
        <v>22204.618164062518</v>
      </c>
      <c r="L590" s="88">
        <v>18733.271146484381</v>
      </c>
      <c r="M590" s="88">
        <v>41394.109541593738</v>
      </c>
      <c r="N590" s="88">
        <v>17387.237312500001</v>
      </c>
      <c r="O590" s="88">
        <v>60611.795529296855</v>
      </c>
      <c r="P590" s="88">
        <v>4466.945686175537</v>
      </c>
      <c r="Q590" s="88">
        <v>31.613667964935303</v>
      </c>
      <c r="R590" s="88">
        <v>5622.1473999023437</v>
      </c>
      <c r="S590" s="88">
        <v>47748.387708984381</v>
      </c>
      <c r="T590" s="88">
        <v>20258.336566406237</v>
      </c>
      <c r="U590" s="88">
        <v>8859.9668964843804</v>
      </c>
      <c r="V590" s="88">
        <v>64821.591547031276</v>
      </c>
      <c r="W590" s="88">
        <v>5760.342138671871</v>
      </c>
      <c r="X590" s="88">
        <v>20640.867195359402</v>
      </c>
      <c r="Y590" s="88">
        <v>26587.541402343748</v>
      </c>
      <c r="Z590" s="88">
        <v>409.12656389770501</v>
      </c>
      <c r="AA590" s="88">
        <v>34886.848375000052</v>
      </c>
      <c r="AB590" s="88">
        <v>44097.161256324405</v>
      </c>
      <c r="AC590" s="88">
        <v>31676.6942578659</v>
      </c>
      <c r="AD590" s="88">
        <v>39220.185099375005</v>
      </c>
      <c r="AE590" s="88">
        <v>14157.244456129474</v>
      </c>
      <c r="AF590" s="88">
        <v>24.298578869047624</v>
      </c>
      <c r="AG590" s="88">
        <v>25505.676074218754</v>
      </c>
      <c r="AH590" s="88">
        <v>43880.473320312485</v>
      </c>
      <c r="AI590" s="88">
        <v>14683.841845703129</v>
      </c>
      <c r="AJ590" s="88">
        <v>155.10621630859427</v>
      </c>
      <c r="AK590" s="88">
        <v>6440.7660961669917</v>
      </c>
      <c r="AL590" s="88">
        <v>19316.848583984389</v>
      </c>
      <c r="AM590" s="88">
        <v>29325.317476000026</v>
      </c>
      <c r="AN590" s="88">
        <v>7448.7418945312602</v>
      </c>
      <c r="AO590" s="88">
        <v>53741.853137695325</v>
      </c>
      <c r="AP590" s="88">
        <v>827.13343811035088</v>
      </c>
      <c r="AQ590" s="88">
        <v>76710.841758149996</v>
      </c>
      <c r="AR590" s="88">
        <v>63506.453997070239</v>
      </c>
      <c r="AS590" s="88">
        <v>53538.770874757422</v>
      </c>
      <c r="AT590" s="88">
        <v>20567.120722656251</v>
      </c>
      <c r="AU590" s="88">
        <v>62721.765003906301</v>
      </c>
      <c r="AV590" s="88">
        <v>26931.78352343748</v>
      </c>
      <c r="AW590" s="88">
        <v>2782.9837557251039</v>
      </c>
      <c r="AX590" s="88">
        <v>40471.137197265634</v>
      </c>
      <c r="AY590" s="88">
        <v>90536.210061406164</v>
      </c>
    </row>
    <row r="591" spans="1:51" x14ac:dyDescent="0.25">
      <c r="A591" s="86">
        <v>43521</v>
      </c>
      <c r="B591" s="87">
        <v>14</v>
      </c>
      <c r="C591" s="88">
        <v>49915.374467187568</v>
      </c>
      <c r="D591" s="88">
        <v>48041.356691406254</v>
      </c>
      <c r="E591" s="88">
        <v>22186.459541015618</v>
      </c>
      <c r="F591" s="88">
        <v>76662.923101562468</v>
      </c>
      <c r="G591" s="88">
        <v>47395.969365759272</v>
      </c>
      <c r="H591" s="88">
        <v>10563.520080218761</v>
      </c>
      <c r="I591" s="88">
        <v>52544.263523375026</v>
      </c>
      <c r="J591" s="88">
        <v>137.52199554443359</v>
      </c>
      <c r="K591" s="88">
        <v>22030.843261718743</v>
      </c>
      <c r="L591" s="88">
        <v>18840.115323242211</v>
      </c>
      <c r="M591" s="88">
        <v>40857.238852500006</v>
      </c>
      <c r="N591" s="88">
        <v>17755.902890624999</v>
      </c>
      <c r="O591" s="88">
        <v>61235.950705078103</v>
      </c>
      <c r="P591" s="88">
        <v>4445.9405421508791</v>
      </c>
      <c r="Q591" s="88">
        <v>32.167418956756606</v>
      </c>
      <c r="R591" s="88">
        <v>5937.3220825195222</v>
      </c>
      <c r="S591" s="88">
        <v>48898.681312500034</v>
      </c>
      <c r="T591" s="88">
        <v>20684.431947265632</v>
      </c>
      <c r="U591" s="88">
        <v>9092.1005781250096</v>
      </c>
      <c r="V591" s="88">
        <v>68175.233600781256</v>
      </c>
      <c r="W591" s="88">
        <v>5476.6340576171897</v>
      </c>
      <c r="X591" s="88">
        <v>20734.51011604684</v>
      </c>
      <c r="Y591" s="88">
        <v>26392.947898437506</v>
      </c>
      <c r="Z591" s="88">
        <v>411.93849462280264</v>
      </c>
      <c r="AA591" s="88">
        <v>35566.777406249996</v>
      </c>
      <c r="AB591" s="88">
        <v>44949.958799293127</v>
      </c>
      <c r="AC591" s="88">
        <v>32539.66716328431</v>
      </c>
      <c r="AD591" s="88">
        <v>41857.122331531238</v>
      </c>
      <c r="AE591" s="88">
        <v>14823.980159862323</v>
      </c>
      <c r="AF591" s="88">
        <v>24.298578869047624</v>
      </c>
      <c r="AG591" s="88">
        <v>26438.070128906253</v>
      </c>
      <c r="AH591" s="88">
        <v>46870.042929687486</v>
      </c>
      <c r="AI591" s="88">
        <v>14745.415673828131</v>
      </c>
      <c r="AJ591" s="88">
        <v>131.93508715820377</v>
      </c>
      <c r="AK591" s="88">
        <v>6496.7250168334986</v>
      </c>
      <c r="AL591" s="88">
        <v>20502.365931640612</v>
      </c>
      <c r="AM591" s="88">
        <v>30800.212123531226</v>
      </c>
      <c r="AN591" s="88">
        <v>7811.7539062500118</v>
      </c>
      <c r="AO591" s="88">
        <v>55656.016527343738</v>
      </c>
      <c r="AP591" s="88">
        <v>758.96489715576104</v>
      </c>
      <c r="AQ591" s="88">
        <v>78978.023397618716</v>
      </c>
      <c r="AR591" s="88">
        <v>63961.565297851535</v>
      </c>
      <c r="AS591" s="88">
        <v>55138.853779836609</v>
      </c>
      <c r="AT591" s="88">
        <v>21133.320675781233</v>
      </c>
      <c r="AU591" s="88">
        <v>64782.571457031307</v>
      </c>
      <c r="AV591" s="88">
        <v>27911.276429687499</v>
      </c>
      <c r="AW591" s="88">
        <v>2885.2342737609733</v>
      </c>
      <c r="AX591" s="88">
        <v>43064.707924804694</v>
      </c>
      <c r="AY591" s="88">
        <v>92998.978237093848</v>
      </c>
    </row>
    <row r="592" spans="1:51" x14ac:dyDescent="0.25">
      <c r="A592" s="86">
        <v>43521</v>
      </c>
      <c r="B592" s="87">
        <v>15</v>
      </c>
      <c r="C592" s="88">
        <v>49637.632310937464</v>
      </c>
      <c r="D592" s="88">
        <v>49580.970660156214</v>
      </c>
      <c r="E592" s="88">
        <v>22705.436240234365</v>
      </c>
      <c r="F592" s="88">
        <v>76124.788652343777</v>
      </c>
      <c r="G592" s="88">
        <v>50940.163166711383</v>
      </c>
      <c r="H592" s="88">
        <v>11349.598314781248</v>
      </c>
      <c r="I592" s="88">
        <v>52858.448504468739</v>
      </c>
      <c r="J592" s="88">
        <v>137.25609970092768</v>
      </c>
      <c r="K592" s="88">
        <v>23247.620507812524</v>
      </c>
      <c r="L592" s="88">
        <v>19471.681730468739</v>
      </c>
      <c r="M592" s="88">
        <v>43798.119524531248</v>
      </c>
      <c r="N592" s="88">
        <v>17700.233078124998</v>
      </c>
      <c r="O592" s="88">
        <v>62425.544234374989</v>
      </c>
      <c r="P592" s="88">
        <v>4788.7668617248546</v>
      </c>
      <c r="Q592" s="88">
        <v>31.804347515106201</v>
      </c>
      <c r="R592" s="88">
        <v>6100.5355712890632</v>
      </c>
      <c r="S592" s="88">
        <v>50889.730769531256</v>
      </c>
      <c r="T592" s="88">
        <v>20569.364882812515</v>
      </c>
      <c r="U592" s="88">
        <v>8994.1594414062511</v>
      </c>
      <c r="V592" s="88">
        <v>69045.628889062558</v>
      </c>
      <c r="W592" s="88">
        <v>6138.1442871093786</v>
      </c>
      <c r="X592" s="88">
        <v>21355.946154375022</v>
      </c>
      <c r="Y592" s="88">
        <v>27085.370128906256</v>
      </c>
      <c r="Z592" s="88">
        <v>448.06754143066405</v>
      </c>
      <c r="AA592" s="88">
        <v>36880.160812500057</v>
      </c>
      <c r="AB592" s="88">
        <v>45633.51119382443</v>
      </c>
      <c r="AC592" s="88">
        <v>32580.905310401933</v>
      </c>
      <c r="AD592" s="88">
        <v>42755.558571968766</v>
      </c>
      <c r="AE592" s="88">
        <v>15588.08302808209</v>
      </c>
      <c r="AF592" s="88">
        <v>24.298578869047624</v>
      </c>
      <c r="AG592" s="88">
        <v>26613.542343750007</v>
      </c>
      <c r="AH592" s="88">
        <v>48004.968183593744</v>
      </c>
      <c r="AI592" s="88">
        <v>15633.399072265631</v>
      </c>
      <c r="AJ592" s="88">
        <v>143.77682373046878</v>
      </c>
      <c r="AK592" s="88">
        <v>6688.2005394531297</v>
      </c>
      <c r="AL592" s="88">
        <v>21106.104718749983</v>
      </c>
      <c r="AM592" s="88">
        <v>32014.474156796852</v>
      </c>
      <c r="AN592" s="88">
        <v>8147.5904296874996</v>
      </c>
      <c r="AO592" s="88">
        <v>57583.288857421889</v>
      </c>
      <c r="AP592" s="88">
        <v>668.63199615478493</v>
      </c>
      <c r="AQ592" s="88">
        <v>80355.753023587517</v>
      </c>
      <c r="AR592" s="88">
        <v>66022.624615234425</v>
      </c>
      <c r="AS592" s="88">
        <v>57238.112329453768</v>
      </c>
      <c r="AT592" s="88">
        <v>21814.930410156241</v>
      </c>
      <c r="AU592" s="88">
        <v>66225.875882812528</v>
      </c>
      <c r="AV592" s="88">
        <v>29087.964468750008</v>
      </c>
      <c r="AW592" s="88">
        <v>2905.9930800781303</v>
      </c>
      <c r="AX592" s="88">
        <v>43841.726606445322</v>
      </c>
      <c r="AY592" s="88">
        <v>94402.225062906335</v>
      </c>
    </row>
    <row r="593" spans="1:51" x14ac:dyDescent="0.25">
      <c r="A593" s="86">
        <v>43521</v>
      </c>
      <c r="B593" s="87">
        <v>16</v>
      </c>
      <c r="C593" s="88">
        <v>49405.385911718753</v>
      </c>
      <c r="D593" s="88">
        <v>50740.059566406235</v>
      </c>
      <c r="E593" s="88">
        <v>22892.916748046871</v>
      </c>
      <c r="F593" s="88">
        <v>75577.226714843739</v>
      </c>
      <c r="G593" s="88">
        <v>53006.420103320284</v>
      </c>
      <c r="H593" s="88">
        <v>11691.305837687507</v>
      </c>
      <c r="I593" s="88">
        <v>53032.398587101561</v>
      </c>
      <c r="J593" s="88">
        <v>138.2590065002442</v>
      </c>
      <c r="K593" s="88">
        <v>23262.210546875016</v>
      </c>
      <c r="L593" s="88">
        <v>19303.42476660154</v>
      </c>
      <c r="M593" s="88">
        <v>45573.42631115624</v>
      </c>
      <c r="N593" s="88">
        <v>18191.002</v>
      </c>
      <c r="O593" s="88">
        <v>62922.648550781232</v>
      </c>
      <c r="P593" s="88">
        <v>4858.1119636657713</v>
      </c>
      <c r="Q593" s="88">
        <v>32.100777626037591</v>
      </c>
      <c r="R593" s="88">
        <v>6121.9066650390687</v>
      </c>
      <c r="S593" s="88">
        <v>51065.65826562501</v>
      </c>
      <c r="T593" s="88">
        <v>20376.565761718753</v>
      </c>
      <c r="U593" s="88">
        <v>8964.4907695312613</v>
      </c>
      <c r="V593" s="88">
        <v>68696.742135312539</v>
      </c>
      <c r="W593" s="88">
        <v>6390.9998046875107</v>
      </c>
      <c r="X593" s="88">
        <v>22205.835139593757</v>
      </c>
      <c r="Y593" s="88">
        <v>27679.230855468752</v>
      </c>
      <c r="Z593" s="88">
        <v>427.28718171386726</v>
      </c>
      <c r="AA593" s="88">
        <v>37158.427933593724</v>
      </c>
      <c r="AB593" s="88">
        <v>46106.491697730627</v>
      </c>
      <c r="AC593" s="88">
        <v>32509.080898429889</v>
      </c>
      <c r="AD593" s="88">
        <v>42783.659332031246</v>
      </c>
      <c r="AE593" s="88">
        <v>16243.572923828156</v>
      </c>
      <c r="AF593" s="88">
        <v>24.298578869047624</v>
      </c>
      <c r="AG593" s="88">
        <v>26530.567882812502</v>
      </c>
      <c r="AH593" s="88">
        <v>48193.805394531257</v>
      </c>
      <c r="AI593" s="88">
        <v>15783.03173828125</v>
      </c>
      <c r="AJ593" s="88">
        <v>168.90112792968813</v>
      </c>
      <c r="AK593" s="88">
        <v>6689.1745685974147</v>
      </c>
      <c r="AL593" s="88">
        <v>21010.699871093755</v>
      </c>
      <c r="AM593" s="88">
        <v>32146.942570859406</v>
      </c>
      <c r="AN593" s="88">
        <v>8358.2699218750095</v>
      </c>
      <c r="AO593" s="88">
        <v>58398.351673828118</v>
      </c>
      <c r="AP593" s="88">
        <v>774.06214141845703</v>
      </c>
      <c r="AQ593" s="88">
        <v>81498.537733306264</v>
      </c>
      <c r="AR593" s="88">
        <v>67132.3120146484</v>
      </c>
      <c r="AS593" s="88">
        <v>57816.011391017149</v>
      </c>
      <c r="AT593" s="88">
        <v>21873.673597656249</v>
      </c>
      <c r="AU593" s="88">
        <v>66471.748246093761</v>
      </c>
      <c r="AV593" s="88">
        <v>29246.073949218757</v>
      </c>
      <c r="AW593" s="88">
        <v>2934.9488222301093</v>
      </c>
      <c r="AX593" s="88">
        <v>43730.167077636732</v>
      </c>
      <c r="AY593" s="88">
        <v>95564.817445125242</v>
      </c>
    </row>
    <row r="594" spans="1:51" x14ac:dyDescent="0.25">
      <c r="A594" s="86">
        <v>43521</v>
      </c>
      <c r="B594" s="87">
        <v>17</v>
      </c>
      <c r="C594" s="88">
        <v>48070.548646875046</v>
      </c>
      <c r="D594" s="88">
        <v>50335.615824218738</v>
      </c>
      <c r="E594" s="88">
        <v>22493.955478515618</v>
      </c>
      <c r="F594" s="88">
        <v>74112.073828125023</v>
      </c>
      <c r="G594" s="88">
        <v>52144.686008471697</v>
      </c>
      <c r="H594" s="88">
        <v>11432.454769062511</v>
      </c>
      <c r="I594" s="88">
        <v>52239.414830929709</v>
      </c>
      <c r="J594" s="88">
        <v>132.97417068481451</v>
      </c>
      <c r="K594" s="88">
        <v>22694.209082031244</v>
      </c>
      <c r="L594" s="88">
        <v>19236.865650390628</v>
      </c>
      <c r="M594" s="88">
        <v>43681.655487781252</v>
      </c>
      <c r="N594" s="88">
        <v>18193.031652343743</v>
      </c>
      <c r="O594" s="88">
        <v>61985.168919921911</v>
      </c>
      <c r="P594" s="88">
        <v>4706.8123176086419</v>
      </c>
      <c r="Q594" s="88">
        <v>32.13210391998291</v>
      </c>
      <c r="R594" s="88">
        <v>6079.1668457031192</v>
      </c>
      <c r="S594" s="88">
        <v>50529.882605468752</v>
      </c>
      <c r="T594" s="88">
        <v>19997.642326171866</v>
      </c>
      <c r="U594" s="88">
        <v>8534.5490625000002</v>
      </c>
      <c r="V594" s="88">
        <v>67473.454538906299</v>
      </c>
      <c r="W594" s="88">
        <v>6033.5903808593703</v>
      </c>
      <c r="X594" s="88">
        <v>22448.756074484361</v>
      </c>
      <c r="Y594" s="88">
        <v>27069.624285156242</v>
      </c>
      <c r="Z594" s="88">
        <v>443.26785880126954</v>
      </c>
      <c r="AA594" s="88">
        <v>36097.324878906242</v>
      </c>
      <c r="AB594" s="88">
        <v>45284.848283668151</v>
      </c>
      <c r="AC594" s="88">
        <v>31629.07738527676</v>
      </c>
      <c r="AD594" s="88">
        <v>42247.510970593779</v>
      </c>
      <c r="AE594" s="88">
        <v>16194.647953421045</v>
      </c>
      <c r="AF594" s="88">
        <v>24.298578869047624</v>
      </c>
      <c r="AG594" s="88">
        <v>25973.887921875001</v>
      </c>
      <c r="AH594" s="88">
        <v>47373.948941406255</v>
      </c>
      <c r="AI594" s="88">
        <v>15828.128710937493</v>
      </c>
      <c r="AJ594" s="88">
        <v>163.07788891601584</v>
      </c>
      <c r="AK594" s="88">
        <v>6711.7637282272308</v>
      </c>
      <c r="AL594" s="88">
        <v>20709.27205859376</v>
      </c>
      <c r="AM594" s="88">
        <v>31627.605997593746</v>
      </c>
      <c r="AN594" s="88">
        <v>9057.6785156250025</v>
      </c>
      <c r="AO594" s="88">
        <v>57958.863099609349</v>
      </c>
      <c r="AP594" s="88">
        <v>772.8848342895501</v>
      </c>
      <c r="AQ594" s="88">
        <v>80314.498505681244</v>
      </c>
      <c r="AR594" s="88">
        <v>65994.46928613272</v>
      </c>
      <c r="AS594" s="88">
        <v>57192.585294833996</v>
      </c>
      <c r="AT594" s="88">
        <v>21925.577933593773</v>
      </c>
      <c r="AU594" s="88">
        <v>65400.139000000047</v>
      </c>
      <c r="AV594" s="88">
        <v>28454.032359375011</v>
      </c>
      <c r="AW594" s="88">
        <v>2824.6256474609499</v>
      </c>
      <c r="AX594" s="88">
        <v>42713.496896972661</v>
      </c>
      <c r="AY594" s="88">
        <v>94536.215669031328</v>
      </c>
    </row>
    <row r="595" spans="1:51" x14ac:dyDescent="0.25">
      <c r="A595" s="86">
        <v>43521</v>
      </c>
      <c r="B595" s="87">
        <v>18</v>
      </c>
      <c r="C595" s="88">
        <v>46238.237567968768</v>
      </c>
      <c r="D595" s="88">
        <v>47419.14357421876</v>
      </c>
      <c r="E595" s="88">
        <v>21016.068916015643</v>
      </c>
      <c r="F595" s="88">
        <v>71860.858660156257</v>
      </c>
      <c r="G595" s="88">
        <v>47966.757223202483</v>
      </c>
      <c r="H595" s="88">
        <v>10465.706506312503</v>
      </c>
      <c r="I595" s="88">
        <v>50106.445855406251</v>
      </c>
      <c r="J595" s="88">
        <v>135.49582290649411</v>
      </c>
      <c r="K595" s="88">
        <v>21502.51235351562</v>
      </c>
      <c r="L595" s="88">
        <v>17879.338326171888</v>
      </c>
      <c r="M595" s="88">
        <v>39832.73481640625</v>
      </c>
      <c r="N595" s="88">
        <v>17251.997722656248</v>
      </c>
      <c r="O595" s="88">
        <v>59240.879808593745</v>
      </c>
      <c r="P595" s="88">
        <v>4358.7267153020248</v>
      </c>
      <c r="Q595" s="88">
        <v>32.173438549041748</v>
      </c>
      <c r="R595" s="88">
        <v>6328.7927856445312</v>
      </c>
      <c r="S595" s="88">
        <v>48752.68939648434</v>
      </c>
      <c r="T595" s="88">
        <v>19223.911570312517</v>
      </c>
      <c r="U595" s="88">
        <v>7933.09314257814</v>
      </c>
      <c r="V595" s="88">
        <v>66045.868000781178</v>
      </c>
      <c r="W595" s="88">
        <v>5801.1854492187504</v>
      </c>
      <c r="X595" s="88">
        <v>19043.149240234361</v>
      </c>
      <c r="Y595" s="88">
        <v>25158.603269531246</v>
      </c>
      <c r="Z595" s="88">
        <v>406.1041155639648</v>
      </c>
      <c r="AA595" s="88">
        <v>32632.267378906196</v>
      </c>
      <c r="AB595" s="88">
        <v>42650.379994605646</v>
      </c>
      <c r="AC595" s="88">
        <v>30307.644463630666</v>
      </c>
      <c r="AD595" s="88">
        <v>41291.033870531268</v>
      </c>
      <c r="AE595" s="88">
        <v>14445.023009236165</v>
      </c>
      <c r="AF595" s="88">
        <v>24.298578869047624</v>
      </c>
      <c r="AG595" s="88">
        <v>24646.592699218752</v>
      </c>
      <c r="AH595" s="88">
        <v>46530.644421875018</v>
      </c>
      <c r="AI595" s="88">
        <v>15104.091748046869</v>
      </c>
      <c r="AJ595" s="88">
        <v>139.6187097167969</v>
      </c>
      <c r="AK595" s="88">
        <v>6357.8918813598602</v>
      </c>
      <c r="AL595" s="88">
        <v>20392.087716796861</v>
      </c>
      <c r="AM595" s="88">
        <v>29890.325508875012</v>
      </c>
      <c r="AN595" s="88">
        <v>8460.649072265629</v>
      </c>
      <c r="AO595" s="88">
        <v>55816.759645507809</v>
      </c>
      <c r="AP595" s="88">
        <v>700.51766967773369</v>
      </c>
      <c r="AQ595" s="88">
        <v>76388.57350280619</v>
      </c>
      <c r="AR595" s="88">
        <v>61666.09589550786</v>
      </c>
      <c r="AS595" s="88">
        <v>55275.624174443663</v>
      </c>
      <c r="AT595" s="88">
        <v>20813.992417968755</v>
      </c>
      <c r="AU595" s="88">
        <v>62577.183781249973</v>
      </c>
      <c r="AV595" s="88">
        <v>26830.903261718751</v>
      </c>
      <c r="AW595" s="88">
        <v>2814.2349013671897</v>
      </c>
      <c r="AX595" s="88">
        <v>40632.336423339853</v>
      </c>
      <c r="AY595" s="88">
        <v>90801.95148668754</v>
      </c>
    </row>
    <row r="596" spans="1:51" x14ac:dyDescent="0.25">
      <c r="A596" s="86">
        <v>43521</v>
      </c>
      <c r="B596" s="87">
        <v>19</v>
      </c>
      <c r="C596" s="88">
        <v>42335.762185937507</v>
      </c>
      <c r="D596" s="88">
        <v>42758.2903515625</v>
      </c>
      <c r="E596" s="88">
        <v>19185.147617187497</v>
      </c>
      <c r="F596" s="88">
        <v>67524.929960937559</v>
      </c>
      <c r="G596" s="88">
        <v>42671.342925665311</v>
      </c>
      <c r="H596" s="88">
        <v>8477.8373610000017</v>
      </c>
      <c r="I596" s="88">
        <v>45778.547719054659</v>
      </c>
      <c r="J596" s="88">
        <v>143.80385208129888</v>
      </c>
      <c r="K596" s="88">
        <v>19478.935791015643</v>
      </c>
      <c r="L596" s="88">
        <v>15537.558609374992</v>
      </c>
      <c r="M596" s="88">
        <v>35047.200369625003</v>
      </c>
      <c r="N596" s="88">
        <v>15498.92325</v>
      </c>
      <c r="O596" s="88">
        <v>54189.521041015636</v>
      </c>
      <c r="P596" s="88">
        <v>4021.3149834686296</v>
      </c>
      <c r="Q596" s="88">
        <v>31.909788608551029</v>
      </c>
      <c r="R596" s="88">
        <v>7680.5985595703205</v>
      </c>
      <c r="S596" s="88">
        <v>45993.928812500009</v>
      </c>
      <c r="T596" s="88">
        <v>17871.393716796883</v>
      </c>
      <c r="U596" s="88">
        <v>7154.4447324218791</v>
      </c>
      <c r="V596" s="88">
        <v>63550.348145312462</v>
      </c>
      <c r="W596" s="88">
        <v>4857.8405273437611</v>
      </c>
      <c r="X596" s="88">
        <v>15507.344167359406</v>
      </c>
      <c r="Y596" s="88">
        <v>22759.530289062506</v>
      </c>
      <c r="Z596" s="88">
        <v>441.49807842407228</v>
      </c>
      <c r="AA596" s="88">
        <v>30136.414048828148</v>
      </c>
      <c r="AB596" s="88">
        <v>36940.793752418147</v>
      </c>
      <c r="AC596" s="88">
        <v>27767.297488265998</v>
      </c>
      <c r="AD596" s="88">
        <v>38900.78079571874</v>
      </c>
      <c r="AE596" s="88">
        <v>12000.37099897394</v>
      </c>
      <c r="AF596" s="88">
        <v>24.298578869047624</v>
      </c>
      <c r="AG596" s="88">
        <v>23183.697785156241</v>
      </c>
      <c r="AH596" s="88">
        <v>45974.60269921874</v>
      </c>
      <c r="AI596" s="88">
        <v>13466.635058593751</v>
      </c>
      <c r="AJ596" s="88">
        <v>94.982743408203902</v>
      </c>
      <c r="AK596" s="88">
        <v>5837.3465759521578</v>
      </c>
      <c r="AL596" s="88">
        <v>20266.35496875002</v>
      </c>
      <c r="AM596" s="88">
        <v>27232.925420937489</v>
      </c>
      <c r="AN596" s="88">
        <v>8694.8352050781414</v>
      </c>
      <c r="AO596" s="88">
        <v>50153.774919921903</v>
      </c>
      <c r="AP596" s="88">
        <v>566.80163788795562</v>
      </c>
      <c r="AQ596" s="88">
        <v>68129.950811743867</v>
      </c>
      <c r="AR596" s="88">
        <v>54194.637472656257</v>
      </c>
      <c r="AS596" s="88">
        <v>52880.744196447529</v>
      </c>
      <c r="AT596" s="88">
        <v>18278.423109375013</v>
      </c>
      <c r="AU596" s="88">
        <v>57770.345236328147</v>
      </c>
      <c r="AV596" s="88">
        <v>26223.105007812479</v>
      </c>
      <c r="AW596" s="88">
        <v>2867.9232792968692</v>
      </c>
      <c r="AX596" s="88">
        <v>39088.327390136699</v>
      </c>
      <c r="AY596" s="88">
        <v>79563.916198593724</v>
      </c>
    </row>
    <row r="597" spans="1:51" x14ac:dyDescent="0.25">
      <c r="A597" s="86">
        <v>43521</v>
      </c>
      <c r="B597" s="87">
        <v>20</v>
      </c>
      <c r="C597" s="88">
        <v>38042.463519531237</v>
      </c>
      <c r="D597" s="88">
        <v>41418.823058593734</v>
      </c>
      <c r="E597" s="88">
        <v>18266.266992187499</v>
      </c>
      <c r="F597" s="88">
        <v>62659.761425781202</v>
      </c>
      <c r="G597" s="88">
        <v>40527.364069188327</v>
      </c>
      <c r="H597" s="88">
        <v>7134.1563420937518</v>
      </c>
      <c r="I597" s="88">
        <v>40841.965180499996</v>
      </c>
      <c r="J597" s="88">
        <v>146.23704528808588</v>
      </c>
      <c r="K597" s="88">
        <v>18490.993017578123</v>
      </c>
      <c r="L597" s="88">
        <v>14228.817999023453</v>
      </c>
      <c r="M597" s="88">
        <v>31776.23345790623</v>
      </c>
      <c r="N597" s="88">
        <v>14362.61808398438</v>
      </c>
      <c r="O597" s="88">
        <v>50095.66584765623</v>
      </c>
      <c r="P597" s="88">
        <v>4194.9360755817388</v>
      </c>
      <c r="Q597" s="88">
        <v>32.083940505981452</v>
      </c>
      <c r="R597" s="88">
        <v>7729.7464721679671</v>
      </c>
      <c r="S597" s="88">
        <v>45824.316630859386</v>
      </c>
      <c r="T597" s="88">
        <v>16434.254148437507</v>
      </c>
      <c r="U597" s="88">
        <v>6500.6233164062605</v>
      </c>
      <c r="V597" s="88">
        <v>63419.812612187467</v>
      </c>
      <c r="W597" s="88">
        <v>4501.6323730468912</v>
      </c>
      <c r="X597" s="88">
        <v>14181.673233609419</v>
      </c>
      <c r="Y597" s="88">
        <v>21798.661824218758</v>
      </c>
      <c r="Z597" s="88">
        <v>389.86845708007814</v>
      </c>
      <c r="AA597" s="88">
        <v>28971.755384765638</v>
      </c>
      <c r="AB597" s="88">
        <v>31674.798078590033</v>
      </c>
      <c r="AC597" s="88">
        <v>26077.28403440856</v>
      </c>
      <c r="AD597" s="88">
        <v>38448.366256062509</v>
      </c>
      <c r="AE597" s="88">
        <v>11838.365783203124</v>
      </c>
      <c r="AF597" s="88">
        <v>24.298578869047624</v>
      </c>
      <c r="AG597" s="88">
        <v>22686.739109374997</v>
      </c>
      <c r="AH597" s="88">
        <v>46648.388027343761</v>
      </c>
      <c r="AI597" s="88">
        <v>13268.176171874999</v>
      </c>
      <c r="AJ597" s="88">
        <v>79.824222412108952</v>
      </c>
      <c r="AK597" s="88">
        <v>5748.4857720886193</v>
      </c>
      <c r="AL597" s="88">
        <v>21055.621544921876</v>
      </c>
      <c r="AM597" s="88">
        <v>25785.031485718773</v>
      </c>
      <c r="AN597" s="88">
        <v>8506.2372558593688</v>
      </c>
      <c r="AO597" s="88">
        <v>45154.534285156267</v>
      </c>
      <c r="AP597" s="88">
        <v>620.46245765686058</v>
      </c>
      <c r="AQ597" s="88">
        <v>60843.618184290703</v>
      </c>
      <c r="AR597" s="88">
        <v>50241.580601562513</v>
      </c>
      <c r="AS597" s="88">
        <v>53509.118527039544</v>
      </c>
      <c r="AT597" s="88">
        <v>17020.339062500007</v>
      </c>
      <c r="AU597" s="88">
        <v>54318.545656249975</v>
      </c>
      <c r="AV597" s="88">
        <v>26359.567484374995</v>
      </c>
      <c r="AW597" s="88">
        <v>3053.7662812500084</v>
      </c>
      <c r="AX597" s="88">
        <v>39889.308962402356</v>
      </c>
      <c r="AY597" s="88">
        <v>65951.057645499997</v>
      </c>
    </row>
    <row r="598" spans="1:51" x14ac:dyDescent="0.25">
      <c r="A598" s="86">
        <v>43521</v>
      </c>
      <c r="B598" s="87">
        <v>21</v>
      </c>
      <c r="C598" s="88">
        <v>37380.004486718783</v>
      </c>
      <c r="D598" s="88">
        <v>44156.072464843775</v>
      </c>
      <c r="E598" s="88">
        <v>19708.620986328129</v>
      </c>
      <c r="F598" s="88">
        <v>63150.658132812452</v>
      </c>
      <c r="G598" s="88">
        <v>42440.734330741485</v>
      </c>
      <c r="H598" s="88">
        <v>6744.0167806875106</v>
      </c>
      <c r="I598" s="88">
        <v>37786.938778414071</v>
      </c>
      <c r="J598" s="88">
        <v>152.19933700561529</v>
      </c>
      <c r="K598" s="88">
        <v>19163.035253906273</v>
      </c>
      <c r="L598" s="88">
        <v>13226.53101464843</v>
      </c>
      <c r="M598" s="88">
        <v>32317.12818356249</v>
      </c>
      <c r="N598" s="88">
        <v>15067.09982617188</v>
      </c>
      <c r="O598" s="88">
        <v>50440.708500000001</v>
      </c>
      <c r="P598" s="88">
        <v>4267.4252517658588</v>
      </c>
      <c r="Q598" s="88">
        <v>31.450556278228763</v>
      </c>
      <c r="R598" s="88">
        <v>8690.0900268554687</v>
      </c>
      <c r="S598" s="88">
        <v>49842.258478515607</v>
      </c>
      <c r="T598" s="88">
        <v>16986.14322851563</v>
      </c>
      <c r="U598" s="88">
        <v>7427.7435263671914</v>
      </c>
      <c r="V598" s="88">
        <v>69787.776808593757</v>
      </c>
      <c r="W598" s="88">
        <v>4879.0780517578205</v>
      </c>
      <c r="X598" s="88">
        <v>14402.982736093718</v>
      </c>
      <c r="Y598" s="88">
        <v>22192.4545</v>
      </c>
      <c r="Z598" s="88">
        <v>398.61328502197256</v>
      </c>
      <c r="AA598" s="88">
        <v>31474.393355468736</v>
      </c>
      <c r="AB598" s="88">
        <v>29161.952318824438</v>
      </c>
      <c r="AC598" s="88">
        <v>27472.980974433911</v>
      </c>
      <c r="AD598" s="88">
        <v>42128.008283843737</v>
      </c>
      <c r="AE598" s="88">
        <v>12105.61118945315</v>
      </c>
      <c r="AF598" s="88">
        <v>24.298578869047624</v>
      </c>
      <c r="AG598" s="88">
        <v>24426.059453125003</v>
      </c>
      <c r="AH598" s="88">
        <v>51797.286773437496</v>
      </c>
      <c r="AI598" s="88">
        <v>13817.505761718749</v>
      </c>
      <c r="AJ598" s="88">
        <v>82.927824951170919</v>
      </c>
      <c r="AK598" s="88">
        <v>5920.0456249602639</v>
      </c>
      <c r="AL598" s="88">
        <v>23638.38999414062</v>
      </c>
      <c r="AM598" s="88">
        <v>27304.791272156257</v>
      </c>
      <c r="AN598" s="88">
        <v>9580.2079589843815</v>
      </c>
      <c r="AO598" s="88">
        <v>46188.135317382803</v>
      </c>
      <c r="AP598" s="88">
        <v>720.83154988288902</v>
      </c>
      <c r="AQ598" s="88">
        <v>55091.946450009462</v>
      </c>
      <c r="AR598" s="88">
        <v>52297.650769531232</v>
      </c>
      <c r="AS598" s="88">
        <v>58925.72642521446</v>
      </c>
      <c r="AT598" s="88">
        <v>17093.749312499993</v>
      </c>
      <c r="AU598" s="88">
        <v>56919.292654296885</v>
      </c>
      <c r="AV598" s="88">
        <v>29859.140203125004</v>
      </c>
      <c r="AW598" s="88">
        <v>3623.2575278320337</v>
      </c>
      <c r="AX598" s="88">
        <v>45061.606059570295</v>
      </c>
      <c r="AY598" s="88">
        <v>57066.198980531241</v>
      </c>
    </row>
    <row r="599" spans="1:51" x14ac:dyDescent="0.25">
      <c r="A599" s="86">
        <v>43521</v>
      </c>
      <c r="B599" s="87">
        <v>22</v>
      </c>
      <c r="C599" s="88">
        <v>37313.064175000043</v>
      </c>
      <c r="D599" s="88">
        <v>46946.713679687513</v>
      </c>
      <c r="E599" s="88">
        <v>21280.052695312479</v>
      </c>
      <c r="F599" s="88">
        <v>63725.396531250008</v>
      </c>
      <c r="G599" s="88">
        <v>45468.612699999976</v>
      </c>
      <c r="H599" s="88">
        <v>5929.3186483281315</v>
      </c>
      <c r="I599" s="88">
        <v>35240.259047031264</v>
      </c>
      <c r="J599" s="88">
        <v>153.58953857421881</v>
      </c>
      <c r="K599" s="88">
        <v>20540.438720703132</v>
      </c>
      <c r="L599" s="88">
        <v>13831.79015136718</v>
      </c>
      <c r="M599" s="88">
        <v>34143.413197156238</v>
      </c>
      <c r="N599" s="88">
        <v>17190.015730468749</v>
      </c>
      <c r="O599" s="88">
        <v>50417.022814453121</v>
      </c>
      <c r="P599" s="88">
        <v>4074.8303349609405</v>
      </c>
      <c r="Q599" s="88">
        <v>31.32923698425294</v>
      </c>
      <c r="R599" s="88">
        <v>10030.048706054689</v>
      </c>
      <c r="S599" s="88">
        <v>54794.848123046875</v>
      </c>
      <c r="T599" s="88">
        <v>17619.661126953128</v>
      </c>
      <c r="U599" s="88">
        <v>8881.16651757812</v>
      </c>
      <c r="V599" s="88">
        <v>75270.985687499997</v>
      </c>
      <c r="W599" s="88">
        <v>5295.5105224609406</v>
      </c>
      <c r="X599" s="88">
        <v>15218.900002937507</v>
      </c>
      <c r="Y599" s="88">
        <v>23205.286816406246</v>
      </c>
      <c r="Z599" s="88">
        <v>396.58275248413071</v>
      </c>
      <c r="AA599" s="88">
        <v>34034.324166015642</v>
      </c>
      <c r="AB599" s="88">
        <v>26072.681662574418</v>
      </c>
      <c r="AC599" s="88">
        <v>28628.19241201023</v>
      </c>
      <c r="AD599" s="88">
        <v>46269.614041187502</v>
      </c>
      <c r="AE599" s="88">
        <v>13708.874646484364</v>
      </c>
      <c r="AF599" s="88">
        <v>24.298578869047624</v>
      </c>
      <c r="AG599" s="88">
        <v>26875.212308593753</v>
      </c>
      <c r="AH599" s="88">
        <v>57999.825562500002</v>
      </c>
      <c r="AI599" s="88">
        <v>14247.993798828131</v>
      </c>
      <c r="AJ599" s="88">
        <v>82.432864746093685</v>
      </c>
      <c r="AK599" s="88">
        <v>6114.1076513671796</v>
      </c>
      <c r="AL599" s="88">
        <v>25799.278451171875</v>
      </c>
      <c r="AM599" s="88">
        <v>29146.02301121872</v>
      </c>
      <c r="AN599" s="88">
        <v>9911.7058593750116</v>
      </c>
      <c r="AO599" s="88">
        <v>48492.948189941446</v>
      </c>
      <c r="AP599" s="88">
        <v>824.05545043945312</v>
      </c>
      <c r="AQ599" s="88">
        <v>51025.701046814058</v>
      </c>
      <c r="AR599" s="88">
        <v>56196.450197265694</v>
      </c>
      <c r="AS599" s="88">
        <v>63769.105515150557</v>
      </c>
      <c r="AT599" s="88">
        <v>17507.740195312508</v>
      </c>
      <c r="AU599" s="88">
        <v>59509.577429687473</v>
      </c>
      <c r="AV599" s="88">
        <v>33932.847996093704</v>
      </c>
      <c r="AW599" s="88">
        <v>4233.0226611327998</v>
      </c>
      <c r="AX599" s="88">
        <v>50876.905925292987</v>
      </c>
      <c r="AY599" s="88">
        <v>52499.152176437536</v>
      </c>
    </row>
    <row r="600" spans="1:51" x14ac:dyDescent="0.25">
      <c r="A600" s="86">
        <v>43521</v>
      </c>
      <c r="B600" s="87">
        <v>23</v>
      </c>
      <c r="C600" s="88">
        <v>33985.235009375006</v>
      </c>
      <c r="D600" s="88">
        <v>44393.912132812497</v>
      </c>
      <c r="E600" s="88">
        <v>19892.478837890623</v>
      </c>
      <c r="F600" s="88">
        <v>57498.98733203124</v>
      </c>
      <c r="G600" s="88">
        <v>42424.056000000026</v>
      </c>
      <c r="H600" s="88">
        <v>5433.405972921888</v>
      </c>
      <c r="I600" s="88">
        <v>31876.789138664091</v>
      </c>
      <c r="J600" s="88">
        <v>138.2484893798829</v>
      </c>
      <c r="K600" s="88">
        <v>19843.292773437519</v>
      </c>
      <c r="L600" s="88">
        <v>13120.305996093746</v>
      </c>
      <c r="M600" s="88">
        <v>32839.162935093758</v>
      </c>
      <c r="N600" s="88">
        <v>16037.477199218758</v>
      </c>
      <c r="O600" s="88">
        <v>47007.163570312507</v>
      </c>
      <c r="P600" s="88">
        <v>3847.4432470703086</v>
      </c>
      <c r="Q600" s="88">
        <v>31.078668117523193</v>
      </c>
      <c r="R600" s="88">
        <v>9614.9300781250095</v>
      </c>
      <c r="S600" s="88">
        <v>52310.249835937539</v>
      </c>
      <c r="T600" s="88">
        <v>15902.730894531262</v>
      </c>
      <c r="U600" s="88">
        <v>8411.9133554687505</v>
      </c>
      <c r="V600" s="88">
        <v>70722.022433593753</v>
      </c>
      <c r="W600" s="88">
        <v>5230.9617187499998</v>
      </c>
      <c r="X600" s="88">
        <v>14132.096691828141</v>
      </c>
      <c r="Y600" s="88">
        <v>22125.342445312504</v>
      </c>
      <c r="Z600" s="88">
        <v>426.08840968017557</v>
      </c>
      <c r="AA600" s="88">
        <v>32118.831738281286</v>
      </c>
      <c r="AB600" s="88">
        <v>22834.991896949407</v>
      </c>
      <c r="AC600" s="88">
        <v>26607.530251091015</v>
      </c>
      <c r="AD600" s="88">
        <v>43860.091013812525</v>
      </c>
      <c r="AE600" s="88">
        <v>14087.133227539092</v>
      </c>
      <c r="AF600" s="88">
        <v>24.298578869047624</v>
      </c>
      <c r="AG600" s="88">
        <v>24715.604250000004</v>
      </c>
      <c r="AH600" s="88">
        <v>55975.481484375006</v>
      </c>
      <c r="AI600" s="88">
        <v>12445.530712890632</v>
      </c>
      <c r="AJ600" s="88">
        <v>88.025564208984235</v>
      </c>
      <c r="AK600" s="88">
        <v>5882.637021484381</v>
      </c>
      <c r="AL600" s="88">
        <v>24921.58796875002</v>
      </c>
      <c r="AM600" s="88">
        <v>27928.427619874972</v>
      </c>
      <c r="AN600" s="88">
        <v>10190.023339843761</v>
      </c>
      <c r="AO600" s="88">
        <v>46053.736250488284</v>
      </c>
      <c r="AP600" s="88">
        <v>799.58328247070312</v>
      </c>
      <c r="AQ600" s="88">
        <v>46030.245110954784</v>
      </c>
      <c r="AR600" s="88">
        <v>53348.482258789074</v>
      </c>
      <c r="AS600" s="88">
        <v>60625.877727889463</v>
      </c>
      <c r="AT600" s="88">
        <v>16460.471695312495</v>
      </c>
      <c r="AU600" s="88">
        <v>55595.178685546867</v>
      </c>
      <c r="AV600" s="88">
        <v>32441.83721093749</v>
      </c>
      <c r="AW600" s="88">
        <v>4109.5540957031199</v>
      </c>
      <c r="AX600" s="88">
        <v>48506.4028100586</v>
      </c>
      <c r="AY600" s="88">
        <v>47475.623385546831</v>
      </c>
    </row>
    <row r="601" spans="1:51" x14ac:dyDescent="0.25">
      <c r="A601" s="86">
        <v>43521</v>
      </c>
      <c r="B601" s="87">
        <v>24</v>
      </c>
      <c r="C601" s="88">
        <v>30118.848093750021</v>
      </c>
      <c r="D601" s="88">
        <v>40871.361449218748</v>
      </c>
      <c r="E601" s="88">
        <v>17579.237138671899</v>
      </c>
      <c r="F601" s="88">
        <v>50867.128683593757</v>
      </c>
      <c r="G601" s="88">
        <v>38821.965399999972</v>
      </c>
      <c r="H601" s="88">
        <v>5359.6752581562632</v>
      </c>
      <c r="I601" s="88">
        <v>28735.752857402349</v>
      </c>
      <c r="J601" s="88">
        <v>119.6868839263916</v>
      </c>
      <c r="K601" s="88">
        <v>18276.165087890629</v>
      </c>
      <c r="L601" s="88">
        <v>12623.110830078118</v>
      </c>
      <c r="M601" s="88">
        <v>31012.769166312457</v>
      </c>
      <c r="N601" s="88">
        <v>14409.827199218753</v>
      </c>
      <c r="O601" s="88">
        <v>42001.460978515614</v>
      </c>
      <c r="P601" s="88">
        <v>3372.9317705077997</v>
      </c>
      <c r="Q601" s="88">
        <v>30.91085767745972</v>
      </c>
      <c r="R601" s="88">
        <v>8705.3012207031406</v>
      </c>
      <c r="S601" s="88">
        <v>48312.434421875048</v>
      </c>
      <c r="T601" s="88">
        <v>14305.503135742179</v>
      </c>
      <c r="U601" s="88">
        <v>7486.1706660156296</v>
      </c>
      <c r="V601" s="88">
        <v>63177.613527343761</v>
      </c>
      <c r="W601" s="88">
        <v>4773.7748046874995</v>
      </c>
      <c r="X601" s="88">
        <v>13683.080129640619</v>
      </c>
      <c r="Y601" s="88">
        <v>21059.301894531254</v>
      </c>
      <c r="Z601" s="88">
        <v>395.890638458252</v>
      </c>
      <c r="AA601" s="88">
        <v>28906.891708984454</v>
      </c>
      <c r="AB601" s="88">
        <v>20551.802723121291</v>
      </c>
      <c r="AC601" s="88">
        <v>24002.855611473067</v>
      </c>
      <c r="AD601" s="88">
        <v>39556.992043468796</v>
      </c>
      <c r="AE601" s="88">
        <v>14051.302680664079</v>
      </c>
      <c r="AF601" s="88">
        <v>24.298578869047624</v>
      </c>
      <c r="AG601" s="88">
        <v>23066.670109375002</v>
      </c>
      <c r="AH601" s="88">
        <v>51054.051648437533</v>
      </c>
      <c r="AI601" s="88">
        <v>11237.386914062499</v>
      </c>
      <c r="AJ601" s="88">
        <v>77.915117675780124</v>
      </c>
      <c r="AK601" s="88">
        <v>5542.8630468750016</v>
      </c>
      <c r="AL601" s="88">
        <v>22587.072343750013</v>
      </c>
      <c r="AM601" s="88">
        <v>26190.336377843774</v>
      </c>
      <c r="AN601" s="88">
        <v>9443.1165039062598</v>
      </c>
      <c r="AO601" s="88">
        <v>42092.79403076171</v>
      </c>
      <c r="AP601" s="88">
        <v>754.62628173828102</v>
      </c>
      <c r="AQ601" s="88">
        <v>41603.108208509439</v>
      </c>
      <c r="AR601" s="88">
        <v>49073.939304687483</v>
      </c>
      <c r="AS601" s="88">
        <v>54782.28654952607</v>
      </c>
      <c r="AT601" s="88">
        <v>15549.091144531239</v>
      </c>
      <c r="AU601" s="88">
        <v>49847.56334765628</v>
      </c>
      <c r="AV601" s="88">
        <v>29754.384003906216</v>
      </c>
      <c r="AW601" s="88">
        <v>3735.6680244140616</v>
      </c>
      <c r="AX601" s="88">
        <v>44327.66841308595</v>
      </c>
      <c r="AY601" s="88">
        <v>43032.344800671883</v>
      </c>
    </row>
    <row r="602" spans="1:51" x14ac:dyDescent="0.25">
      <c r="A602" s="86">
        <v>43522</v>
      </c>
      <c r="B602" s="87">
        <v>1</v>
      </c>
      <c r="C602" s="88">
        <v>26936.020327734353</v>
      </c>
      <c r="D602" s="88">
        <v>36346.498261718763</v>
      </c>
      <c r="E602" s="88">
        <v>15424.577421875014</v>
      </c>
      <c r="F602" s="88">
        <v>45103.141345703152</v>
      </c>
      <c r="G602" s="88">
        <v>34221.108499999995</v>
      </c>
      <c r="H602" s="88">
        <v>5386.9200704687455</v>
      </c>
      <c r="I602" s="88">
        <v>26182.205051664052</v>
      </c>
      <c r="J602" s="88">
        <v>105.8139667510986</v>
      </c>
      <c r="K602" s="88">
        <v>16309.845996093745</v>
      </c>
      <c r="L602" s="88">
        <v>12240.045472656244</v>
      </c>
      <c r="M602" s="88">
        <v>29512.221734968734</v>
      </c>
      <c r="N602" s="88">
        <v>12947.860748046871</v>
      </c>
      <c r="O602" s="88">
        <v>37247.746065429717</v>
      </c>
      <c r="P602" s="88">
        <v>3024.4826025390716</v>
      </c>
      <c r="Q602" s="88">
        <v>30.40922451019286</v>
      </c>
      <c r="R602" s="88">
        <v>7460.7173950195274</v>
      </c>
      <c r="S602" s="88">
        <v>42509.664591796885</v>
      </c>
      <c r="T602" s="88">
        <v>13000.564673828112</v>
      </c>
      <c r="U602" s="88">
        <v>6679.1764531249901</v>
      </c>
      <c r="V602" s="88">
        <v>55510.635566406243</v>
      </c>
      <c r="W602" s="88">
        <v>4334.4706298828105</v>
      </c>
      <c r="X602" s="88">
        <v>12528.618021093764</v>
      </c>
      <c r="Y602" s="88">
        <v>19858.152699218757</v>
      </c>
      <c r="Z602" s="88">
        <v>387.89161435546862</v>
      </c>
      <c r="AA602" s="88">
        <v>25206.330390624997</v>
      </c>
      <c r="AB602" s="88">
        <v>18902.863820777544</v>
      </c>
      <c r="AC602" s="88">
        <v>21587.798025619522</v>
      </c>
      <c r="AD602" s="88">
        <v>34281.610346468777</v>
      </c>
      <c r="AE602" s="88">
        <v>13186.973962890625</v>
      </c>
      <c r="AF602" s="88">
        <v>24.298578869047624</v>
      </c>
      <c r="AG602" s="88">
        <v>20497.025425781252</v>
      </c>
      <c r="AH602" s="88">
        <v>44331.751445312497</v>
      </c>
      <c r="AI602" s="88">
        <v>10067.429296875</v>
      </c>
      <c r="AJ602" s="88">
        <v>76.383379394531289</v>
      </c>
      <c r="AK602" s="88">
        <v>5261.5082080078182</v>
      </c>
      <c r="AL602" s="88">
        <v>19419.192142578137</v>
      </c>
      <c r="AM602" s="88">
        <v>23261.244737515626</v>
      </c>
      <c r="AN602" s="88">
        <v>8563.8934570312504</v>
      </c>
      <c r="AO602" s="88">
        <v>37359.875454589848</v>
      </c>
      <c r="AP602" s="88">
        <v>708.50665283203102</v>
      </c>
      <c r="AQ602" s="88">
        <v>37836.288213939144</v>
      </c>
      <c r="AR602" s="88">
        <v>43734.956618164077</v>
      </c>
      <c r="AS602" s="88">
        <v>47929.073111499558</v>
      </c>
      <c r="AT602" s="88">
        <v>14606.156207031274</v>
      </c>
      <c r="AU602" s="88">
        <v>44134.158916015673</v>
      </c>
      <c r="AV602" s="88">
        <v>26685.193500000001</v>
      </c>
      <c r="AW602" s="88">
        <v>3246.0520507812544</v>
      </c>
      <c r="AX602" s="88">
        <v>38544.54053222658</v>
      </c>
      <c r="AY602" s="88">
        <v>39424.698901703065</v>
      </c>
    </row>
    <row r="603" spans="1:51" x14ac:dyDescent="0.25">
      <c r="A603" s="86">
        <v>43522</v>
      </c>
      <c r="B603" s="87">
        <v>2</v>
      </c>
      <c r="C603" s="88">
        <v>24835.155970312491</v>
      </c>
      <c r="D603" s="88">
        <v>32229.561597656259</v>
      </c>
      <c r="E603" s="88">
        <v>13663.022919921899</v>
      </c>
      <c r="F603" s="88">
        <v>40764.313957031212</v>
      </c>
      <c r="G603" s="88">
        <v>29907.345199999996</v>
      </c>
      <c r="H603" s="88">
        <v>4979.8789524062631</v>
      </c>
      <c r="I603" s="88">
        <v>23818.389624921892</v>
      </c>
      <c r="J603" s="88">
        <v>91.170520782470803</v>
      </c>
      <c r="K603" s="88">
        <v>14435.28435058594</v>
      </c>
      <c r="L603" s="88">
        <v>11453.432111328122</v>
      </c>
      <c r="M603" s="88">
        <v>27682.174769203142</v>
      </c>
      <c r="N603" s="88">
        <v>11780.260960937501</v>
      </c>
      <c r="O603" s="88">
        <v>33495.996299804705</v>
      </c>
      <c r="P603" s="88">
        <v>2583.4952480468692</v>
      </c>
      <c r="Q603" s="88">
        <v>30.222033023834229</v>
      </c>
      <c r="R603" s="88">
        <v>6209.5355834960937</v>
      </c>
      <c r="S603" s="88">
        <v>36672.114134765667</v>
      </c>
      <c r="T603" s="88">
        <v>11782.271780273446</v>
      </c>
      <c r="U603" s="88">
        <v>6140.0200214843699</v>
      </c>
      <c r="V603" s="88">
        <v>47639.800605468728</v>
      </c>
      <c r="W603" s="88">
        <v>4004.2459960937404</v>
      </c>
      <c r="X603" s="88">
        <v>10833.728131640624</v>
      </c>
      <c r="Y603" s="88">
        <v>18515.308472656248</v>
      </c>
      <c r="Z603" s="88">
        <v>345.96272031249998</v>
      </c>
      <c r="AA603" s="88">
        <v>22326.304932617222</v>
      </c>
      <c r="AB603" s="88">
        <v>17679.455326636915</v>
      </c>
      <c r="AC603" s="88">
        <v>19558.321998336814</v>
      </c>
      <c r="AD603" s="88">
        <v>29511.066957906238</v>
      </c>
      <c r="AE603" s="88">
        <v>12092.852278320297</v>
      </c>
      <c r="AF603" s="88">
        <v>24.298578869047624</v>
      </c>
      <c r="AG603" s="88">
        <v>17504.172527343741</v>
      </c>
      <c r="AH603" s="88">
        <v>38379.76102343751</v>
      </c>
      <c r="AI603" s="88">
        <v>9075.7994628906399</v>
      </c>
      <c r="AJ603" s="88">
        <v>78.743588134764963</v>
      </c>
      <c r="AK603" s="88">
        <v>5121.2680468749904</v>
      </c>
      <c r="AL603" s="88">
        <v>16167.219775390626</v>
      </c>
      <c r="AM603" s="88">
        <v>20358.882056250008</v>
      </c>
      <c r="AN603" s="88">
        <v>7854.4658691406094</v>
      </c>
      <c r="AO603" s="88">
        <v>32953.138609375026</v>
      </c>
      <c r="AP603" s="88">
        <v>650.07791137695312</v>
      </c>
      <c r="AQ603" s="88">
        <v>35118.188055353196</v>
      </c>
      <c r="AR603" s="88">
        <v>38823.532908203117</v>
      </c>
      <c r="AS603" s="88">
        <v>41144.868802513949</v>
      </c>
      <c r="AT603" s="88">
        <v>13452.735617187516</v>
      </c>
      <c r="AU603" s="88">
        <v>39536.964361328108</v>
      </c>
      <c r="AV603" s="88">
        <v>22959.631082031239</v>
      </c>
      <c r="AW603" s="88">
        <v>2735.2003510742238</v>
      </c>
      <c r="AX603" s="88">
        <v>32685.268551025401</v>
      </c>
      <c r="AY603" s="88">
        <v>36880.616059875065</v>
      </c>
    </row>
    <row r="604" spans="1:51" x14ac:dyDescent="0.25">
      <c r="A604" s="86">
        <v>43522</v>
      </c>
      <c r="B604" s="87">
        <v>3</v>
      </c>
      <c r="C604" s="88">
        <v>23579.469423437542</v>
      </c>
      <c r="D604" s="88">
        <v>29178.639140624982</v>
      </c>
      <c r="E604" s="88">
        <v>12256.437866210945</v>
      </c>
      <c r="F604" s="88">
        <v>37752.967861328121</v>
      </c>
      <c r="G604" s="88">
        <v>27431.699999999979</v>
      </c>
      <c r="H604" s="88">
        <v>4980.9247546562628</v>
      </c>
      <c r="I604" s="88">
        <v>22125.416203156263</v>
      </c>
      <c r="J604" s="88">
        <v>82.614427566528292</v>
      </c>
      <c r="K604" s="88">
        <v>12888.504541015622</v>
      </c>
      <c r="L604" s="88">
        <v>10882.500350585939</v>
      </c>
      <c r="M604" s="88">
        <v>26093.149620703149</v>
      </c>
      <c r="N604" s="88">
        <v>10913.282130859394</v>
      </c>
      <c r="O604" s="88">
        <v>30830.773157226588</v>
      </c>
      <c r="P604" s="88">
        <v>2449.6522373046905</v>
      </c>
      <c r="Q604" s="88">
        <v>29.80394458770752</v>
      </c>
      <c r="R604" s="88">
        <v>5436.4378417968746</v>
      </c>
      <c r="S604" s="88">
        <v>32459.639891601601</v>
      </c>
      <c r="T604" s="88">
        <v>11086.075082031246</v>
      </c>
      <c r="U604" s="88">
        <v>5763.8570048828096</v>
      </c>
      <c r="V604" s="88">
        <v>42786.928265625007</v>
      </c>
      <c r="W604" s="88">
        <v>3728.618872070309</v>
      </c>
      <c r="X604" s="88">
        <v>9802.126670851565</v>
      </c>
      <c r="Y604" s="88">
        <v>17538.835042968756</v>
      </c>
      <c r="Z604" s="88">
        <v>348.17499708251955</v>
      </c>
      <c r="AA604" s="88">
        <v>20050.297078124993</v>
      </c>
      <c r="AB604" s="88">
        <v>16967.229353980674</v>
      </c>
      <c r="AC604" s="88">
        <v>18252.80392572784</v>
      </c>
      <c r="AD604" s="88">
        <v>26332.626488656257</v>
      </c>
      <c r="AE604" s="88">
        <v>11069.368968749999</v>
      </c>
      <c r="AF604" s="88">
        <v>24.298578869047624</v>
      </c>
      <c r="AG604" s="88">
        <v>15596.585339843754</v>
      </c>
      <c r="AH604" s="88">
        <v>33364.455625000039</v>
      </c>
      <c r="AI604" s="88">
        <v>8305.1660644531312</v>
      </c>
      <c r="AJ604" s="88">
        <v>85.095456054686906</v>
      </c>
      <c r="AK604" s="88">
        <v>5008.3349169921885</v>
      </c>
      <c r="AL604" s="88">
        <v>13923.383348632809</v>
      </c>
      <c r="AM604" s="88">
        <v>18201.469451554665</v>
      </c>
      <c r="AN604" s="88">
        <v>7197.3592285156328</v>
      </c>
      <c r="AO604" s="88">
        <v>29521.380033691428</v>
      </c>
      <c r="AP604" s="88">
        <v>616.69961547851608</v>
      </c>
      <c r="AQ604" s="88">
        <v>33018.844086407873</v>
      </c>
      <c r="AR604" s="88">
        <v>35199.596140625021</v>
      </c>
      <c r="AS604" s="88">
        <v>35951.98887413802</v>
      </c>
      <c r="AT604" s="88">
        <v>12718.751437499997</v>
      </c>
      <c r="AU604" s="88">
        <v>36484.582080078166</v>
      </c>
      <c r="AV604" s="88">
        <v>20156.309718750043</v>
      </c>
      <c r="AW604" s="88">
        <v>2329.7560512695313</v>
      </c>
      <c r="AX604" s="88">
        <v>28400.014583740223</v>
      </c>
      <c r="AY604" s="88">
        <v>35090.089023562556</v>
      </c>
    </row>
    <row r="605" spans="1:51" x14ac:dyDescent="0.25">
      <c r="A605" s="86">
        <v>43522</v>
      </c>
      <c r="B605" s="87">
        <v>4</v>
      </c>
      <c r="C605" s="88">
        <v>22897.048714843717</v>
      </c>
      <c r="D605" s="88">
        <v>27806.936277343753</v>
      </c>
      <c r="E605" s="88">
        <v>11499.211904296879</v>
      </c>
      <c r="F605" s="88">
        <v>36133.625464843775</v>
      </c>
      <c r="G605" s="88">
        <v>25619.953800000007</v>
      </c>
      <c r="H605" s="88">
        <v>4889.838728828131</v>
      </c>
      <c r="I605" s="88">
        <v>21404.612867039039</v>
      </c>
      <c r="J605" s="88">
        <v>74.229242324829102</v>
      </c>
      <c r="K605" s="88">
        <v>12022.475659179689</v>
      </c>
      <c r="L605" s="88">
        <v>10735.485453124995</v>
      </c>
      <c r="M605" s="88">
        <v>25451.862345953148</v>
      </c>
      <c r="N605" s="88">
        <v>10408.005902343748</v>
      </c>
      <c r="O605" s="88">
        <v>29743.260754882827</v>
      </c>
      <c r="P605" s="88">
        <v>2434.408162109381</v>
      </c>
      <c r="Q605" s="88">
        <v>29.47119665145873</v>
      </c>
      <c r="R605" s="88">
        <v>4991.5646728515621</v>
      </c>
      <c r="S605" s="88">
        <v>30046.941894531272</v>
      </c>
      <c r="T605" s="88">
        <v>10808.932464843749</v>
      </c>
      <c r="U605" s="88">
        <v>5566.2898623046804</v>
      </c>
      <c r="V605" s="88">
        <v>40004.704666015619</v>
      </c>
      <c r="W605" s="88">
        <v>3592.7296020507906</v>
      </c>
      <c r="X605" s="88">
        <v>9296.023749382819</v>
      </c>
      <c r="Y605" s="88">
        <v>17312.32144140625</v>
      </c>
      <c r="Z605" s="88">
        <v>374.48798331909177</v>
      </c>
      <c r="AA605" s="88">
        <v>18467.839219726597</v>
      </c>
      <c r="AB605" s="88">
        <v>16690.40314890254</v>
      </c>
      <c r="AC605" s="88">
        <v>17475.571033897413</v>
      </c>
      <c r="AD605" s="88">
        <v>24573.33858379686</v>
      </c>
      <c r="AE605" s="88">
        <v>10589.918369140627</v>
      </c>
      <c r="AF605" s="88">
        <v>24.298578869047624</v>
      </c>
      <c r="AG605" s="88">
        <v>14515.772171875004</v>
      </c>
      <c r="AH605" s="88">
        <v>30472.311773437526</v>
      </c>
      <c r="AI605" s="88">
        <v>8022.88151855469</v>
      </c>
      <c r="AJ605" s="88">
        <v>77.775915771485074</v>
      </c>
      <c r="AK605" s="88">
        <v>4863.8685791015705</v>
      </c>
      <c r="AL605" s="88">
        <v>12618.84034960938</v>
      </c>
      <c r="AM605" s="88">
        <v>17201.539278531254</v>
      </c>
      <c r="AN605" s="88">
        <v>7323.4706054687413</v>
      </c>
      <c r="AO605" s="88">
        <v>27385.883626953149</v>
      </c>
      <c r="AP605" s="88">
        <v>612.91885375976608</v>
      </c>
      <c r="AQ605" s="88">
        <v>31942.389645259431</v>
      </c>
      <c r="AR605" s="88">
        <v>33201.991303710922</v>
      </c>
      <c r="AS605" s="88">
        <v>32893.667341780543</v>
      </c>
      <c r="AT605" s="88">
        <v>12728.341070312528</v>
      </c>
      <c r="AU605" s="88">
        <v>34616.981095703115</v>
      </c>
      <c r="AV605" s="88">
        <v>18561.080886718744</v>
      </c>
      <c r="AW605" s="88">
        <v>2117.5449042968776</v>
      </c>
      <c r="AX605" s="88">
        <v>26271.587232666036</v>
      </c>
      <c r="AY605" s="88">
        <v>34265.811896656254</v>
      </c>
    </row>
    <row r="606" spans="1:51" x14ac:dyDescent="0.25">
      <c r="A606" s="86">
        <v>43522</v>
      </c>
      <c r="B606" s="87">
        <v>5</v>
      </c>
      <c r="C606" s="88">
        <v>22581.037247265598</v>
      </c>
      <c r="D606" s="88">
        <v>26986.27324609374</v>
      </c>
      <c r="E606" s="88">
        <v>11269.281474609365</v>
      </c>
      <c r="F606" s="88">
        <v>35461.86902343751</v>
      </c>
      <c r="G606" s="88">
        <v>24965.697000000018</v>
      </c>
      <c r="H606" s="88">
        <v>5100.5594916250047</v>
      </c>
      <c r="I606" s="88">
        <v>21044.868754691372</v>
      </c>
      <c r="J606" s="88">
        <v>74.184541702270494</v>
      </c>
      <c r="K606" s="88">
        <v>11748.123364257797</v>
      </c>
      <c r="L606" s="88">
        <v>10695.946639648449</v>
      </c>
      <c r="M606" s="88">
        <v>24782.269388843768</v>
      </c>
      <c r="N606" s="88">
        <v>10042.072539062499</v>
      </c>
      <c r="O606" s="88">
        <v>29251.807436523461</v>
      </c>
      <c r="P606" s="88">
        <v>2418.1233369140714</v>
      </c>
      <c r="Q606" s="88">
        <v>29.054579257965088</v>
      </c>
      <c r="R606" s="88">
        <v>4718.0825683593748</v>
      </c>
      <c r="S606" s="88">
        <v>28763.137933593745</v>
      </c>
      <c r="T606" s="88">
        <v>10656.815544921881</v>
      </c>
      <c r="U606" s="88">
        <v>5378.327967773429</v>
      </c>
      <c r="V606" s="88">
        <v>38518.747548828127</v>
      </c>
      <c r="W606" s="88">
        <v>3467.834887695311</v>
      </c>
      <c r="X606" s="88">
        <v>8852.5293254531007</v>
      </c>
      <c r="Y606" s="88">
        <v>17342.611859374992</v>
      </c>
      <c r="Z606" s="88">
        <v>347.80927062377947</v>
      </c>
      <c r="AA606" s="88">
        <v>17906.568487304718</v>
      </c>
      <c r="AB606" s="88">
        <v>16835.85978757442</v>
      </c>
      <c r="AC606" s="88">
        <v>17201.64735801697</v>
      </c>
      <c r="AD606" s="88">
        <v>23655.213882796881</v>
      </c>
      <c r="AE606" s="88">
        <v>10514.767915039072</v>
      </c>
      <c r="AF606" s="88">
        <v>24.298578869047624</v>
      </c>
      <c r="AG606" s="88">
        <v>13990.889203125</v>
      </c>
      <c r="AH606" s="88">
        <v>28574.707503906251</v>
      </c>
      <c r="AI606" s="88">
        <v>7722.5385009765596</v>
      </c>
      <c r="AJ606" s="88">
        <v>73.432348632811994</v>
      </c>
      <c r="AK606" s="88">
        <v>4844.2352392578005</v>
      </c>
      <c r="AL606" s="88">
        <v>11791.997520507801</v>
      </c>
      <c r="AM606" s="88">
        <v>16599.567704046862</v>
      </c>
      <c r="AN606" s="88">
        <v>6748.9876464843583</v>
      </c>
      <c r="AO606" s="88">
        <v>26249.16809423827</v>
      </c>
      <c r="AP606" s="88">
        <v>619.55038452148392</v>
      </c>
      <c r="AQ606" s="88">
        <v>31230.700605603157</v>
      </c>
      <c r="AR606" s="88">
        <v>32230.020228027333</v>
      </c>
      <c r="AS606" s="88">
        <v>31418.534858867519</v>
      </c>
      <c r="AT606" s="88">
        <v>12467.849937499997</v>
      </c>
      <c r="AU606" s="88">
        <v>33730.242222656227</v>
      </c>
      <c r="AV606" s="88">
        <v>17769.076871093755</v>
      </c>
      <c r="AW606" s="88">
        <v>1981.9542714843783</v>
      </c>
      <c r="AX606" s="88">
        <v>25031.412659912105</v>
      </c>
      <c r="AY606" s="88">
        <v>33952.409245828145</v>
      </c>
    </row>
    <row r="607" spans="1:51" x14ac:dyDescent="0.25">
      <c r="A607" s="86">
        <v>43522</v>
      </c>
      <c r="B607" s="87">
        <v>6</v>
      </c>
      <c r="C607" s="88">
        <v>22902.729333593743</v>
      </c>
      <c r="D607" s="88">
        <v>27483.136003906264</v>
      </c>
      <c r="E607" s="88">
        <v>11373.564458007817</v>
      </c>
      <c r="F607" s="88">
        <v>35741.451443359394</v>
      </c>
      <c r="G607" s="88">
        <v>25708.407599999999</v>
      </c>
      <c r="H607" s="88">
        <v>5382.4228335625003</v>
      </c>
      <c r="I607" s="88">
        <v>21381.501861988276</v>
      </c>
      <c r="J607" s="88">
        <v>74.313951492309499</v>
      </c>
      <c r="K607" s="88">
        <v>11819.79999999999</v>
      </c>
      <c r="L607" s="88">
        <v>10572.119492187501</v>
      </c>
      <c r="M607" s="88">
        <v>24742.379627656228</v>
      </c>
      <c r="N607" s="88">
        <v>10133.070900390632</v>
      </c>
      <c r="O607" s="88">
        <v>29701.823545898445</v>
      </c>
      <c r="P607" s="88">
        <v>2842.3593046875108</v>
      </c>
      <c r="Q607" s="88">
        <v>28.80416822433472</v>
      </c>
      <c r="R607" s="88">
        <v>4696.5178344726583</v>
      </c>
      <c r="S607" s="88">
        <v>28760.753691406244</v>
      </c>
      <c r="T607" s="88">
        <v>10682.414038085932</v>
      </c>
      <c r="U607" s="88">
        <v>5284.720203124989</v>
      </c>
      <c r="V607" s="88">
        <v>38830.953070312535</v>
      </c>
      <c r="W607" s="88">
        <v>3310.8630615234401</v>
      </c>
      <c r="X607" s="88">
        <v>8960.0600002109259</v>
      </c>
      <c r="Y607" s="88">
        <v>17815.50121875</v>
      </c>
      <c r="Z607" s="88">
        <v>359.40802639160154</v>
      </c>
      <c r="AA607" s="88">
        <v>18226.993417968748</v>
      </c>
      <c r="AB607" s="88">
        <v>17509.086012183801</v>
      </c>
      <c r="AC607" s="88">
        <v>17189.830039932247</v>
      </c>
      <c r="AD607" s="88">
        <v>23787.265193140629</v>
      </c>
      <c r="AE607" s="88">
        <v>10323.80445703126</v>
      </c>
      <c r="AF607" s="88">
        <v>24.298578869047624</v>
      </c>
      <c r="AG607" s="88">
        <v>14175.365074218751</v>
      </c>
      <c r="AH607" s="88">
        <v>28785.650386718742</v>
      </c>
      <c r="AI607" s="88">
        <v>7736.6293212890596</v>
      </c>
      <c r="AJ607" s="88">
        <v>74.663449462890952</v>
      </c>
      <c r="AK607" s="88">
        <v>4959.5647265624884</v>
      </c>
      <c r="AL607" s="88">
        <v>12036.929978515618</v>
      </c>
      <c r="AM607" s="88">
        <v>16442.639868242179</v>
      </c>
      <c r="AN607" s="88">
        <v>6828.0562500000015</v>
      </c>
      <c r="AO607" s="88">
        <v>26253.848335449227</v>
      </c>
      <c r="AP607" s="88">
        <v>636.87902832031295</v>
      </c>
      <c r="AQ607" s="88">
        <v>31386.211600915714</v>
      </c>
      <c r="AR607" s="88">
        <v>32305.815321289072</v>
      </c>
      <c r="AS607" s="88">
        <v>31994.899818839927</v>
      </c>
      <c r="AT607" s="88">
        <v>12153.580746093767</v>
      </c>
      <c r="AU607" s="88">
        <v>34117.665304687493</v>
      </c>
      <c r="AV607" s="88">
        <v>18113.569351562506</v>
      </c>
      <c r="AW607" s="88">
        <v>2015.5909980468832</v>
      </c>
      <c r="AX607" s="88">
        <v>25399.636605224601</v>
      </c>
      <c r="AY607" s="88">
        <v>34604.085723578188</v>
      </c>
    </row>
    <row r="608" spans="1:51" x14ac:dyDescent="0.25">
      <c r="A608" s="86">
        <v>43522</v>
      </c>
      <c r="B608" s="87">
        <v>7</v>
      </c>
      <c r="C608" s="88">
        <v>25278.402999218724</v>
      </c>
      <c r="D608" s="88">
        <v>30131.328902343765</v>
      </c>
      <c r="E608" s="88">
        <v>12356.938906249992</v>
      </c>
      <c r="F608" s="88">
        <v>39352.354507812488</v>
      </c>
      <c r="G608" s="88">
        <v>27651.980399999989</v>
      </c>
      <c r="H608" s="88">
        <v>5385.5026552968829</v>
      </c>
      <c r="I608" s="88">
        <v>24414.347804671877</v>
      </c>
      <c r="J608" s="88">
        <v>73.82831573486331</v>
      </c>
      <c r="K608" s="88">
        <v>12702.625610351564</v>
      </c>
      <c r="L608" s="88">
        <v>11028.749680664068</v>
      </c>
      <c r="M608" s="88">
        <v>25976.169308437504</v>
      </c>
      <c r="N608" s="88">
        <v>10480.358298828131</v>
      </c>
      <c r="O608" s="88">
        <v>33363.210549804688</v>
      </c>
      <c r="P608" s="88">
        <v>3527.2425498046905</v>
      </c>
      <c r="Q608" s="88">
        <v>29.041995048522949</v>
      </c>
      <c r="R608" s="88">
        <v>5166.2254272460941</v>
      </c>
      <c r="S608" s="88">
        <v>31045.781671875025</v>
      </c>
      <c r="T608" s="88">
        <v>11482.148108398434</v>
      </c>
      <c r="U608" s="88">
        <v>5585.3848984374999</v>
      </c>
      <c r="V608" s="88">
        <v>42541.396470703105</v>
      </c>
      <c r="W608" s="88">
        <v>3542.3344726562445</v>
      </c>
      <c r="X608" s="88">
        <v>8961.2218529140719</v>
      </c>
      <c r="Y608" s="88">
        <v>18822.694359374997</v>
      </c>
      <c r="Z608" s="88">
        <v>345.88328573608391</v>
      </c>
      <c r="AA608" s="88">
        <v>20093.873189453134</v>
      </c>
      <c r="AB608" s="88">
        <v>20249.952326636903</v>
      </c>
      <c r="AC608" s="88">
        <v>18508.180945037839</v>
      </c>
      <c r="AD608" s="88">
        <v>25758.337891296891</v>
      </c>
      <c r="AE608" s="88">
        <v>10752.628454101565</v>
      </c>
      <c r="AF608" s="88">
        <v>24.298578869047624</v>
      </c>
      <c r="AG608" s="88">
        <v>15541.858078125002</v>
      </c>
      <c r="AH608" s="88">
        <v>31342.126062499992</v>
      </c>
      <c r="AI608" s="88">
        <v>8322.1745361328085</v>
      </c>
      <c r="AJ608" s="88">
        <v>71.682089599608773</v>
      </c>
      <c r="AK608" s="88">
        <v>5129.6939697265598</v>
      </c>
      <c r="AL608" s="88">
        <v>12940.815705078119</v>
      </c>
      <c r="AM608" s="88">
        <v>17809.964502703137</v>
      </c>
      <c r="AN608" s="88">
        <v>7286.1015625000109</v>
      </c>
      <c r="AO608" s="88">
        <v>28682.859914550765</v>
      </c>
      <c r="AP608" s="88">
        <v>664.92047119140693</v>
      </c>
      <c r="AQ608" s="88">
        <v>34500.774392345375</v>
      </c>
      <c r="AR608" s="88">
        <v>35363.13562890629</v>
      </c>
      <c r="AS608" s="88">
        <v>35223.572976153715</v>
      </c>
      <c r="AT608" s="88">
        <v>13100.566082031273</v>
      </c>
      <c r="AU608" s="88">
        <v>37195.820333984375</v>
      </c>
      <c r="AV608" s="88">
        <v>19468.728140624997</v>
      </c>
      <c r="AW608" s="88">
        <v>2154.9564052734449</v>
      </c>
      <c r="AX608" s="88">
        <v>27162.936787109371</v>
      </c>
      <c r="AY608" s="88">
        <v>38548.568073453091</v>
      </c>
    </row>
    <row r="609" spans="1:51" x14ac:dyDescent="0.25">
      <c r="A609" s="86">
        <v>43522</v>
      </c>
      <c r="B609" s="87">
        <v>8</v>
      </c>
      <c r="C609" s="88">
        <v>30387.67178203123</v>
      </c>
      <c r="D609" s="88">
        <v>32439.519976562522</v>
      </c>
      <c r="E609" s="88">
        <v>13527.632431640628</v>
      </c>
      <c r="F609" s="88">
        <v>47347.94781250001</v>
      </c>
      <c r="G609" s="88">
        <v>30305.458240698252</v>
      </c>
      <c r="H609" s="88">
        <v>6069.9735197656291</v>
      </c>
      <c r="I609" s="88">
        <v>30212.164090992177</v>
      </c>
      <c r="J609" s="88">
        <v>86.081563949585004</v>
      </c>
      <c r="K609" s="88">
        <v>14323.9590576172</v>
      </c>
      <c r="L609" s="88">
        <v>12155.597686523441</v>
      </c>
      <c r="M609" s="88">
        <v>28750.363510406245</v>
      </c>
      <c r="N609" s="88">
        <v>10680.733728515621</v>
      </c>
      <c r="O609" s="88">
        <v>39609.448927734353</v>
      </c>
      <c r="P609" s="88">
        <v>2897.2875332369435</v>
      </c>
      <c r="Q609" s="88">
        <v>29.488229274749749</v>
      </c>
      <c r="R609" s="88">
        <v>5128.8472167968748</v>
      </c>
      <c r="S609" s="88">
        <v>32490.927530273424</v>
      </c>
      <c r="T609" s="88">
        <v>12046.226553710931</v>
      </c>
      <c r="U609" s="88">
        <v>5694.9531933593807</v>
      </c>
      <c r="V609" s="88">
        <v>45935.804689062526</v>
      </c>
      <c r="W609" s="88">
        <v>3784.6957519531311</v>
      </c>
      <c r="X609" s="88">
        <v>11217.342198257809</v>
      </c>
      <c r="Y609" s="88">
        <v>20150.073835937506</v>
      </c>
      <c r="Z609" s="88">
        <v>348.12695891113282</v>
      </c>
      <c r="AA609" s="88">
        <v>22818.301006835944</v>
      </c>
      <c r="AB609" s="88">
        <v>27059.750924293152</v>
      </c>
      <c r="AC609" s="88">
        <v>20356.621160011287</v>
      </c>
      <c r="AD609" s="88">
        <v>27624.360532062517</v>
      </c>
      <c r="AE609" s="88">
        <v>11317.734374023441</v>
      </c>
      <c r="AF609" s="88">
        <v>24.298578869047624</v>
      </c>
      <c r="AG609" s="88">
        <v>17890.729601562496</v>
      </c>
      <c r="AH609" s="88">
        <v>31200.152101562493</v>
      </c>
      <c r="AI609" s="88">
        <v>9224.6038574218583</v>
      </c>
      <c r="AJ609" s="88">
        <v>104.89920507812511</v>
      </c>
      <c r="AK609" s="88">
        <v>5104.1667836458155</v>
      </c>
      <c r="AL609" s="88">
        <v>12903.357889648431</v>
      </c>
      <c r="AM609" s="88">
        <v>18422.522688671888</v>
      </c>
      <c r="AN609" s="88">
        <v>7229.8588867187609</v>
      </c>
      <c r="AO609" s="88">
        <v>31770.456564941389</v>
      </c>
      <c r="AP609" s="88">
        <v>645.39630577713251</v>
      </c>
      <c r="AQ609" s="88">
        <v>43909.772071946936</v>
      </c>
      <c r="AR609" s="88">
        <v>40204.640841796871</v>
      </c>
      <c r="AS609" s="88">
        <v>37424.541532268035</v>
      </c>
      <c r="AT609" s="88">
        <v>13839.506957031233</v>
      </c>
      <c r="AU609" s="88">
        <v>43431.723562500018</v>
      </c>
      <c r="AV609" s="88">
        <v>18871.58482421876</v>
      </c>
      <c r="AW609" s="88">
        <v>1952.7229169921777</v>
      </c>
      <c r="AX609" s="88">
        <v>26771.110560302717</v>
      </c>
      <c r="AY609" s="88">
        <v>51189.61972145296</v>
      </c>
    </row>
    <row r="610" spans="1:51" x14ac:dyDescent="0.25">
      <c r="A610" s="86">
        <v>43522</v>
      </c>
      <c r="B610" s="87">
        <v>9</v>
      </c>
      <c r="C610" s="88">
        <v>35021.336772656257</v>
      </c>
      <c r="D610" s="88">
        <v>36378.543496093742</v>
      </c>
      <c r="E610" s="88">
        <v>14656.304423828135</v>
      </c>
      <c r="F610" s="88">
        <v>53219.121566406262</v>
      </c>
      <c r="G610" s="88">
        <v>36290.574094375581</v>
      </c>
      <c r="H610" s="88">
        <v>8817.0143097500022</v>
      </c>
      <c r="I610" s="88">
        <v>36243.455328113283</v>
      </c>
      <c r="J610" s="88">
        <v>96.123989105224609</v>
      </c>
      <c r="K610" s="88">
        <v>16766.198730468743</v>
      </c>
      <c r="L610" s="88">
        <v>14604.167136718735</v>
      </c>
      <c r="M610" s="88">
        <v>33791.922495593732</v>
      </c>
      <c r="N610" s="88">
        <v>11139.74179492188</v>
      </c>
      <c r="O610" s="88">
        <v>45273.343634765632</v>
      </c>
      <c r="P610" s="88">
        <v>3036.0027679557779</v>
      </c>
      <c r="Q610" s="88">
        <v>30.740700244903561</v>
      </c>
      <c r="R610" s="88">
        <v>5144.071533203125</v>
      </c>
      <c r="S610" s="88">
        <v>35766.855013671906</v>
      </c>
      <c r="T610" s="88">
        <v>12988.651105468754</v>
      </c>
      <c r="U610" s="88">
        <v>5846.7897304687494</v>
      </c>
      <c r="V610" s="88">
        <v>47515.687092968743</v>
      </c>
      <c r="W610" s="88">
        <v>4196.7262695312493</v>
      </c>
      <c r="X610" s="88">
        <v>15237.791541109375</v>
      </c>
      <c r="Y610" s="88">
        <v>22108.469867187505</v>
      </c>
      <c r="Z610" s="88">
        <v>350.23084746704114</v>
      </c>
      <c r="AA610" s="88">
        <v>26370.675396484407</v>
      </c>
      <c r="AB610" s="88">
        <v>34145.973613746231</v>
      </c>
      <c r="AC610" s="88">
        <v>22326.524740005487</v>
      </c>
      <c r="AD610" s="88">
        <v>28358.685031937512</v>
      </c>
      <c r="AE610" s="88">
        <v>13030.794037109388</v>
      </c>
      <c r="AF610" s="88">
        <v>24.298578869047624</v>
      </c>
      <c r="AG610" s="88">
        <v>20199.936593750004</v>
      </c>
      <c r="AH610" s="88">
        <v>31130.858937500001</v>
      </c>
      <c r="AI610" s="88">
        <v>10978.6998046875</v>
      </c>
      <c r="AJ610" s="88">
        <v>124.04823999023444</v>
      </c>
      <c r="AK610" s="88">
        <v>5681.0404402809027</v>
      </c>
      <c r="AL610" s="88">
        <v>12975.111576171903</v>
      </c>
      <c r="AM610" s="88">
        <v>20572.07327007813</v>
      </c>
      <c r="AN610" s="88">
        <v>7721.6655761718775</v>
      </c>
      <c r="AO610" s="88">
        <v>37181.124902343749</v>
      </c>
      <c r="AP610" s="88">
        <v>515.47683715820472</v>
      </c>
      <c r="AQ610" s="88">
        <v>55009.749240993835</v>
      </c>
      <c r="AR610" s="88">
        <v>48049.773136718737</v>
      </c>
      <c r="AS610" s="88">
        <v>40429.648591301164</v>
      </c>
      <c r="AT610" s="88">
        <v>16001.510343750007</v>
      </c>
      <c r="AU610" s="88">
        <v>47865.245587890604</v>
      </c>
      <c r="AV610" s="88">
        <v>20028.68346874999</v>
      </c>
      <c r="AW610" s="88">
        <v>1854.6884902343886</v>
      </c>
      <c r="AX610" s="88">
        <v>27815.650074462905</v>
      </c>
      <c r="AY610" s="88">
        <v>64158.305272781137</v>
      </c>
    </row>
    <row r="611" spans="1:51" x14ac:dyDescent="0.25">
      <c r="A611" s="86">
        <v>43522</v>
      </c>
      <c r="B611" s="87">
        <v>10</v>
      </c>
      <c r="C611" s="88">
        <v>39677.242466406307</v>
      </c>
      <c r="D611" s="88">
        <v>40047.320140625023</v>
      </c>
      <c r="E611" s="88">
        <v>16416.262099609368</v>
      </c>
      <c r="F611" s="88">
        <v>59124.750378906247</v>
      </c>
      <c r="G611" s="88">
        <v>42450.690343197617</v>
      </c>
      <c r="H611" s="88">
        <v>10097.127351875006</v>
      </c>
      <c r="I611" s="88">
        <v>41189.112668648435</v>
      </c>
      <c r="J611" s="88">
        <v>110.07970237731939</v>
      </c>
      <c r="K611" s="88">
        <v>18533.169580078134</v>
      </c>
      <c r="L611" s="88">
        <v>15838.706104492177</v>
      </c>
      <c r="M611" s="88">
        <v>37290.616972281256</v>
      </c>
      <c r="N611" s="88">
        <v>12773.653220703132</v>
      </c>
      <c r="O611" s="88">
        <v>50386.686333984399</v>
      </c>
      <c r="P611" s="88">
        <v>3817.0635133575438</v>
      </c>
      <c r="Q611" s="88">
        <v>30.536904811859131</v>
      </c>
      <c r="R611" s="88">
        <v>5645.7560913085945</v>
      </c>
      <c r="S611" s="88">
        <v>39728.368384765614</v>
      </c>
      <c r="T611" s="88">
        <v>14534.840830078116</v>
      </c>
      <c r="U611" s="88">
        <v>6628.729055664061</v>
      </c>
      <c r="V611" s="88">
        <v>51755.5512465625</v>
      </c>
      <c r="W611" s="88">
        <v>5131.6358398437496</v>
      </c>
      <c r="X611" s="88">
        <v>17745.214705359424</v>
      </c>
      <c r="Y611" s="88">
        <v>23298.033203124993</v>
      </c>
      <c r="Z611" s="88">
        <v>357.15357427978523</v>
      </c>
      <c r="AA611" s="88">
        <v>29013.934240234408</v>
      </c>
      <c r="AB611" s="88">
        <v>39085.974482886872</v>
      </c>
      <c r="AC611" s="88">
        <v>24893.283586303725</v>
      </c>
      <c r="AD611" s="88">
        <v>31225.009502749999</v>
      </c>
      <c r="AE611" s="88">
        <v>13761.747353515659</v>
      </c>
      <c r="AF611" s="88">
        <v>24.298578869047624</v>
      </c>
      <c r="AG611" s="88">
        <v>21111.181750000007</v>
      </c>
      <c r="AH611" s="88">
        <v>34667.787792968738</v>
      </c>
      <c r="AI611" s="88">
        <v>12478.588916015629</v>
      </c>
      <c r="AJ611" s="88">
        <v>136.73448754882921</v>
      </c>
      <c r="AK611" s="88">
        <v>6320.4903279418832</v>
      </c>
      <c r="AL611" s="88">
        <v>14164.600115234382</v>
      </c>
      <c r="AM611" s="88">
        <v>23250.052381750003</v>
      </c>
      <c r="AN611" s="88">
        <v>8046.3909179687635</v>
      </c>
      <c r="AO611" s="88">
        <v>41961.157301757819</v>
      </c>
      <c r="AP611" s="88">
        <v>517.22886753082412</v>
      </c>
      <c r="AQ611" s="88">
        <v>63915.22732138438</v>
      </c>
      <c r="AR611" s="88">
        <v>54512.470763671903</v>
      </c>
      <c r="AS611" s="88">
        <v>44496.805067073168</v>
      </c>
      <c r="AT611" s="88">
        <v>17405.249082031252</v>
      </c>
      <c r="AU611" s="88">
        <v>52158.993035156229</v>
      </c>
      <c r="AV611" s="88">
        <v>22265.998949218752</v>
      </c>
      <c r="AW611" s="88">
        <v>1998.2201171875006</v>
      </c>
      <c r="AX611" s="88">
        <v>30727.628339843755</v>
      </c>
      <c r="AY611" s="88">
        <v>75298.294839781229</v>
      </c>
    </row>
    <row r="612" spans="1:51" x14ac:dyDescent="0.25">
      <c r="A612" s="86">
        <v>43522</v>
      </c>
      <c r="B612" s="87">
        <v>11</v>
      </c>
      <c r="C612" s="88">
        <v>42759.899749218806</v>
      </c>
      <c r="D612" s="88">
        <v>42587.452179687498</v>
      </c>
      <c r="E612" s="88">
        <v>17989.654404296893</v>
      </c>
      <c r="F612" s="88">
        <v>64928.519964843734</v>
      </c>
      <c r="G612" s="88">
        <v>46581.671254498258</v>
      </c>
      <c r="H612" s="88">
        <v>10968.656548875</v>
      </c>
      <c r="I612" s="88">
        <v>45231.698656289045</v>
      </c>
      <c r="J612" s="88">
        <v>127.85521507263181</v>
      </c>
      <c r="K612" s="88">
        <v>20089.46948242186</v>
      </c>
      <c r="L612" s="88">
        <v>17054.716411132806</v>
      </c>
      <c r="M612" s="88">
        <v>38960.434216656235</v>
      </c>
      <c r="N612" s="88">
        <v>14510.847425781252</v>
      </c>
      <c r="O612" s="88">
        <v>54568.928595703139</v>
      </c>
      <c r="P612" s="88">
        <v>4294.6528384887697</v>
      </c>
      <c r="Q612" s="88">
        <v>30.208317279815667</v>
      </c>
      <c r="R612" s="88">
        <v>5766.6239868164057</v>
      </c>
      <c r="S612" s="88">
        <v>42599.855847656261</v>
      </c>
      <c r="T612" s="88">
        <v>16470.394677734388</v>
      </c>
      <c r="U612" s="88">
        <v>7343.4552324218803</v>
      </c>
      <c r="V612" s="88">
        <v>56004.027180312485</v>
      </c>
      <c r="W612" s="88">
        <v>5649.7561523437607</v>
      </c>
      <c r="X612" s="88">
        <v>20621.92975668751</v>
      </c>
      <c r="Y612" s="88">
        <v>22805.242304687505</v>
      </c>
      <c r="Z612" s="88">
        <v>340.08297656249999</v>
      </c>
      <c r="AA612" s="88">
        <v>30758.244128906299</v>
      </c>
      <c r="AB612" s="88">
        <v>40718.569920386901</v>
      </c>
      <c r="AC612" s="88">
        <v>27469.388542800883</v>
      </c>
      <c r="AD612" s="88">
        <v>33958.38337887502</v>
      </c>
      <c r="AE612" s="88">
        <v>14252.809025390607</v>
      </c>
      <c r="AF612" s="88">
        <v>24.298578869047624</v>
      </c>
      <c r="AG612" s="88">
        <v>21872.787804687501</v>
      </c>
      <c r="AH612" s="88">
        <v>37528.464667968743</v>
      </c>
      <c r="AI612" s="88">
        <v>13415.48808593751</v>
      </c>
      <c r="AJ612" s="88">
        <v>145.36217285156192</v>
      </c>
      <c r="AK612" s="88">
        <v>6449.26100776366</v>
      </c>
      <c r="AL612" s="88">
        <v>15904.036142578123</v>
      </c>
      <c r="AM612" s="88">
        <v>25259.114239781265</v>
      </c>
      <c r="AN612" s="88">
        <v>8133.2224609375116</v>
      </c>
      <c r="AO612" s="88">
        <v>45486.712518554661</v>
      </c>
      <c r="AP612" s="88">
        <v>634.55890655517555</v>
      </c>
      <c r="AQ612" s="88">
        <v>69838.746247431307</v>
      </c>
      <c r="AR612" s="88">
        <v>57338.674690429689</v>
      </c>
      <c r="AS612" s="88">
        <v>47671.349144312873</v>
      </c>
      <c r="AT612" s="88">
        <v>18565.092898437473</v>
      </c>
      <c r="AU612" s="88">
        <v>55452.724779296885</v>
      </c>
      <c r="AV612" s="88">
        <v>24272.611300781206</v>
      </c>
      <c r="AW612" s="88">
        <v>2198.5163388671999</v>
      </c>
      <c r="AX612" s="88">
        <v>34100.210440673851</v>
      </c>
      <c r="AY612" s="88">
        <v>80755.828757125171</v>
      </c>
    </row>
    <row r="613" spans="1:51" x14ac:dyDescent="0.25">
      <c r="A613" s="86">
        <v>43522</v>
      </c>
      <c r="B613" s="87">
        <v>12</v>
      </c>
      <c r="C613" s="88">
        <v>45293.917507031249</v>
      </c>
      <c r="D613" s="88">
        <v>44865.858699218756</v>
      </c>
      <c r="E613" s="88">
        <v>19664.675849609386</v>
      </c>
      <c r="F613" s="88">
        <v>68980.171253906286</v>
      </c>
      <c r="G613" s="88">
        <v>48188.814792944395</v>
      </c>
      <c r="H613" s="88">
        <v>11674.749767343748</v>
      </c>
      <c r="I613" s="88">
        <v>47490.923738007819</v>
      </c>
      <c r="J613" s="88">
        <v>127.32300186157221</v>
      </c>
      <c r="K613" s="88">
        <v>20756.938964843765</v>
      </c>
      <c r="L613" s="88">
        <v>18236.764017578091</v>
      </c>
      <c r="M613" s="88">
        <v>40179.230794562493</v>
      </c>
      <c r="N613" s="88">
        <v>15727.345425781246</v>
      </c>
      <c r="O613" s="88">
        <v>57381.703117187484</v>
      </c>
      <c r="P613" s="88">
        <v>4453.2257460266119</v>
      </c>
      <c r="Q613" s="88">
        <v>30.466526508331299</v>
      </c>
      <c r="R613" s="88">
        <v>5029.8489257812525</v>
      </c>
      <c r="S613" s="88">
        <v>44999.05416210938</v>
      </c>
      <c r="T613" s="88">
        <v>18594.134628906253</v>
      </c>
      <c r="U613" s="88">
        <v>8111.4060761718692</v>
      </c>
      <c r="V613" s="88">
        <v>59949.144347187503</v>
      </c>
      <c r="W613" s="88">
        <v>5915.5538574218699</v>
      </c>
      <c r="X613" s="88">
        <v>21733.715278937452</v>
      </c>
      <c r="Y613" s="88">
        <v>23320.342382812505</v>
      </c>
      <c r="Z613" s="88">
        <v>380.41760209350588</v>
      </c>
      <c r="AA613" s="88">
        <v>32199.768529296896</v>
      </c>
      <c r="AB613" s="88">
        <v>42097.265596168116</v>
      </c>
      <c r="AC613" s="88">
        <v>29465.831096389771</v>
      </c>
      <c r="AD613" s="88">
        <v>36430.706989999977</v>
      </c>
      <c r="AE613" s="88">
        <v>14181.101884765643</v>
      </c>
      <c r="AF613" s="88">
        <v>24.298578869047624</v>
      </c>
      <c r="AG613" s="88">
        <v>22981.483113281251</v>
      </c>
      <c r="AH613" s="88">
        <v>40154.297148437494</v>
      </c>
      <c r="AI613" s="88">
        <v>13859.3744140625</v>
      </c>
      <c r="AJ613" s="88">
        <v>150.01422558593728</v>
      </c>
      <c r="AK613" s="88">
        <v>6596.6629956054685</v>
      </c>
      <c r="AL613" s="88">
        <v>17025.432792968768</v>
      </c>
      <c r="AM613" s="88">
        <v>27264.702273499992</v>
      </c>
      <c r="AN613" s="88">
        <v>8621.526562500012</v>
      </c>
      <c r="AO613" s="88">
        <v>48493.87406152342</v>
      </c>
      <c r="AP613" s="88">
        <v>701.0134811401374</v>
      </c>
      <c r="AQ613" s="88">
        <v>73699.632065150028</v>
      </c>
      <c r="AR613" s="88">
        <v>60214.780628906294</v>
      </c>
      <c r="AS613" s="88">
        <v>50517.554074514082</v>
      </c>
      <c r="AT613" s="88">
        <v>19675.560554687527</v>
      </c>
      <c r="AU613" s="88">
        <v>58508.965624999953</v>
      </c>
      <c r="AV613" s="88">
        <v>25684.781781249982</v>
      </c>
      <c r="AW613" s="88">
        <v>2412.6101708984406</v>
      </c>
      <c r="AX613" s="88">
        <v>37422.03979614257</v>
      </c>
      <c r="AY613" s="88">
        <v>84194.507740250061</v>
      </c>
    </row>
    <row r="614" spans="1:51" x14ac:dyDescent="0.25">
      <c r="A614" s="86">
        <v>43522</v>
      </c>
      <c r="B614" s="87">
        <v>13</v>
      </c>
      <c r="C614" s="88">
        <v>47258.031205468695</v>
      </c>
      <c r="D614" s="88">
        <v>47032.859832031259</v>
      </c>
      <c r="E614" s="88">
        <v>21043.586298828126</v>
      </c>
      <c r="F614" s="88">
        <v>72440.036921875042</v>
      </c>
      <c r="G614" s="88">
        <v>49223.543957073976</v>
      </c>
      <c r="H614" s="88">
        <v>11389.28439724999</v>
      </c>
      <c r="I614" s="88">
        <v>49434.982011593718</v>
      </c>
      <c r="J614" s="88">
        <v>131.00391578674322</v>
      </c>
      <c r="K614" s="88">
        <v>21376.472509765626</v>
      </c>
      <c r="L614" s="88">
        <v>18523.276437499986</v>
      </c>
      <c r="M614" s="88">
        <v>40892.804674718755</v>
      </c>
      <c r="N614" s="88">
        <v>16873.888195312502</v>
      </c>
      <c r="O614" s="88">
        <v>60397.646884765629</v>
      </c>
      <c r="P614" s="88">
        <v>4450.5606481323257</v>
      </c>
      <c r="Q614" s="88">
        <v>31.401287555694591</v>
      </c>
      <c r="R614" s="88">
        <v>5376.7771728515609</v>
      </c>
      <c r="S614" s="88">
        <v>47515.336769531248</v>
      </c>
      <c r="T614" s="88">
        <v>19791.041613281264</v>
      </c>
      <c r="U614" s="88">
        <v>8964.9591562500118</v>
      </c>
      <c r="V614" s="88">
        <v>63766.303195937493</v>
      </c>
      <c r="W614" s="88">
        <v>6074.9931152343606</v>
      </c>
      <c r="X614" s="88">
        <v>21838.297842140633</v>
      </c>
      <c r="Y614" s="88">
        <v>23835.308226562491</v>
      </c>
      <c r="Z614" s="88">
        <v>371.92893262939452</v>
      </c>
      <c r="AA614" s="88">
        <v>33699.967048828126</v>
      </c>
      <c r="AB614" s="88">
        <v>43544.699525855613</v>
      </c>
      <c r="AC614" s="88">
        <v>31257.599843109114</v>
      </c>
      <c r="AD614" s="88">
        <v>38273.832020968759</v>
      </c>
      <c r="AE614" s="88">
        <v>14486.037879310787</v>
      </c>
      <c r="AF614" s="88">
        <v>24.298578869047624</v>
      </c>
      <c r="AG614" s="88">
        <v>24582.329589843754</v>
      </c>
      <c r="AH614" s="88">
        <v>43266.755792968746</v>
      </c>
      <c r="AI614" s="88">
        <v>14470.872265624999</v>
      </c>
      <c r="AJ614" s="88">
        <v>158.6414291992202</v>
      </c>
      <c r="AK614" s="88">
        <v>6736.0821222534159</v>
      </c>
      <c r="AL614" s="88">
        <v>18506.980359375008</v>
      </c>
      <c r="AM614" s="88">
        <v>28876.782290921907</v>
      </c>
      <c r="AN614" s="88">
        <v>8782.9703124999996</v>
      </c>
      <c r="AO614" s="88">
        <v>51292.862486328129</v>
      </c>
      <c r="AP614" s="88">
        <v>694.13143157959007</v>
      </c>
      <c r="AQ614" s="88">
        <v>77036.363462243797</v>
      </c>
      <c r="AR614" s="88">
        <v>62774.086850585911</v>
      </c>
      <c r="AS614" s="88">
        <v>53001.322872255878</v>
      </c>
      <c r="AT614" s="88">
        <v>20565.839015625021</v>
      </c>
      <c r="AU614" s="88">
        <v>61453.005806640664</v>
      </c>
      <c r="AV614" s="88">
        <v>26736.057277343742</v>
      </c>
      <c r="AW614" s="88">
        <v>2584.9626044921997</v>
      </c>
      <c r="AX614" s="88">
        <v>39842.380191650394</v>
      </c>
      <c r="AY614" s="88">
        <v>87385.877584218775</v>
      </c>
    </row>
    <row r="615" spans="1:51" x14ac:dyDescent="0.25">
      <c r="A615" s="86">
        <v>43522</v>
      </c>
      <c r="B615" s="87">
        <v>14</v>
      </c>
      <c r="C615" s="88">
        <v>48281.208425781289</v>
      </c>
      <c r="D615" s="88">
        <v>47517.135542968703</v>
      </c>
      <c r="E615" s="88">
        <v>21938.849511718738</v>
      </c>
      <c r="F615" s="88">
        <v>74696.083238281251</v>
      </c>
      <c r="G615" s="88">
        <v>47941.475503405753</v>
      </c>
      <c r="H615" s="88">
        <v>11154.528910093752</v>
      </c>
      <c r="I615" s="88">
        <v>51258.038371304705</v>
      </c>
      <c r="J615" s="88">
        <v>128.7719974517822</v>
      </c>
      <c r="K615" s="88">
        <v>21542.28901367186</v>
      </c>
      <c r="L615" s="88">
        <v>18614.410288085928</v>
      </c>
      <c r="M615" s="88">
        <v>40596.548448281261</v>
      </c>
      <c r="N615" s="88">
        <v>17300.940390625001</v>
      </c>
      <c r="O615" s="88">
        <v>61175.672554687502</v>
      </c>
      <c r="P615" s="88">
        <v>4507.103807800293</v>
      </c>
      <c r="Q615" s="88">
        <v>31.551434040069569</v>
      </c>
      <c r="R615" s="88">
        <v>5777.054821777343</v>
      </c>
      <c r="S615" s="88">
        <v>48598.672386718776</v>
      </c>
      <c r="T615" s="88">
        <v>20384.144796874996</v>
      </c>
      <c r="U615" s="88">
        <v>8953.2089824218801</v>
      </c>
      <c r="V615" s="88">
        <v>67169.474913125043</v>
      </c>
      <c r="W615" s="88">
        <v>5871.4571533202998</v>
      </c>
      <c r="X615" s="88">
        <v>22325.651501656281</v>
      </c>
      <c r="Y615" s="88">
        <v>23934.39748046875</v>
      </c>
      <c r="Z615" s="88">
        <v>402.26366261596689</v>
      </c>
      <c r="AA615" s="88">
        <v>34764.231613281256</v>
      </c>
      <c r="AB615" s="88">
        <v>44475.973803199377</v>
      </c>
      <c r="AC615" s="88">
        <v>31860.446708175641</v>
      </c>
      <c r="AD615" s="88">
        <v>40761.91952887502</v>
      </c>
      <c r="AE615" s="88">
        <v>14751.357012856537</v>
      </c>
      <c r="AF615" s="88">
        <v>24.298578869047624</v>
      </c>
      <c r="AG615" s="88">
        <v>25387.78009375</v>
      </c>
      <c r="AH615" s="88">
        <v>46181.511707031234</v>
      </c>
      <c r="AI615" s="88">
        <v>14856.951660156248</v>
      </c>
      <c r="AJ615" s="88">
        <v>133.46648803710988</v>
      </c>
      <c r="AK615" s="88">
        <v>6736.569204882825</v>
      </c>
      <c r="AL615" s="88">
        <v>19638.956783203146</v>
      </c>
      <c r="AM615" s="88">
        <v>30467.435516562538</v>
      </c>
      <c r="AN615" s="88">
        <v>9548.2646484375</v>
      </c>
      <c r="AO615" s="88">
        <v>53045.804551757792</v>
      </c>
      <c r="AP615" s="88">
        <v>724.05324554443314</v>
      </c>
      <c r="AQ615" s="88">
        <v>79666.27736427504</v>
      </c>
      <c r="AR615" s="88">
        <v>63935.709081054723</v>
      </c>
      <c r="AS615" s="88">
        <v>54835.761242985987</v>
      </c>
      <c r="AT615" s="88">
        <v>21107.055078124977</v>
      </c>
      <c r="AU615" s="88">
        <v>63802.330292968778</v>
      </c>
      <c r="AV615" s="88">
        <v>27659.845902343757</v>
      </c>
      <c r="AW615" s="88">
        <v>2786.8395361328403</v>
      </c>
      <c r="AX615" s="88">
        <v>41902.377066650384</v>
      </c>
      <c r="AY615" s="88">
        <v>90108.581012656374</v>
      </c>
    </row>
    <row r="616" spans="1:51" x14ac:dyDescent="0.25">
      <c r="A616" s="86">
        <v>43522</v>
      </c>
      <c r="B616" s="87">
        <v>15</v>
      </c>
      <c r="C616" s="88">
        <v>48434.606364062449</v>
      </c>
      <c r="D616" s="88">
        <v>49691.467781249987</v>
      </c>
      <c r="E616" s="88">
        <v>22269.473896484385</v>
      </c>
      <c r="F616" s="88">
        <v>75362.358816406224</v>
      </c>
      <c r="G616" s="88">
        <v>52712.681395434622</v>
      </c>
      <c r="H616" s="88">
        <v>11799.051712874994</v>
      </c>
      <c r="I616" s="88">
        <v>52004.084156343713</v>
      </c>
      <c r="J616" s="88">
        <v>132.0296516418457</v>
      </c>
      <c r="K616" s="88">
        <v>22629.041455078113</v>
      </c>
      <c r="L616" s="88">
        <v>19723.829110351577</v>
      </c>
      <c r="M616" s="88">
        <v>41980.697890062496</v>
      </c>
      <c r="N616" s="88">
        <v>17748.57987890625</v>
      </c>
      <c r="O616" s="88">
        <v>62263.580792968794</v>
      </c>
      <c r="P616" s="88">
        <v>4715.8171425501823</v>
      </c>
      <c r="Q616" s="88">
        <v>31.662624835968021</v>
      </c>
      <c r="R616" s="88">
        <v>5951.1709106445232</v>
      </c>
      <c r="S616" s="88">
        <v>50910.472968750015</v>
      </c>
      <c r="T616" s="88">
        <v>20321.890226562507</v>
      </c>
      <c r="U616" s="88">
        <v>8789.0744609375015</v>
      </c>
      <c r="V616" s="88">
        <v>67877.578092656157</v>
      </c>
      <c r="W616" s="88">
        <v>6235.1735595703194</v>
      </c>
      <c r="X616" s="88">
        <v>24254.982764046799</v>
      </c>
      <c r="Y616" s="88">
        <v>24109.155269531253</v>
      </c>
      <c r="Z616" s="88">
        <v>410.41274532470709</v>
      </c>
      <c r="AA616" s="88">
        <v>37104.467986328091</v>
      </c>
      <c r="AB616" s="88">
        <v>45475.585287574388</v>
      </c>
      <c r="AC616" s="88">
        <v>31841.568013832086</v>
      </c>
      <c r="AD616" s="88">
        <v>41673.977281406216</v>
      </c>
      <c r="AE616" s="88">
        <v>15551.273595887953</v>
      </c>
      <c r="AF616" s="88">
        <v>24.298578869047624</v>
      </c>
      <c r="AG616" s="88">
        <v>25688.918640624994</v>
      </c>
      <c r="AH616" s="88">
        <v>47508.257089843726</v>
      </c>
      <c r="AI616" s="88">
        <v>15670.635595703128</v>
      </c>
      <c r="AJ616" s="88">
        <v>154.43817504882688</v>
      </c>
      <c r="AK616" s="88">
        <v>6809.8195255859391</v>
      </c>
      <c r="AL616" s="88">
        <v>20287.594621093744</v>
      </c>
      <c r="AM616" s="88">
        <v>32169.329791156269</v>
      </c>
      <c r="AN616" s="88">
        <v>9883.7726074218808</v>
      </c>
      <c r="AO616" s="88">
        <v>55637.547326171887</v>
      </c>
      <c r="AP616" s="88">
        <v>889.78158922865987</v>
      </c>
      <c r="AQ616" s="88">
        <v>81719.617866681336</v>
      </c>
      <c r="AR616" s="88">
        <v>66468.371074218769</v>
      </c>
      <c r="AS616" s="88">
        <v>57118.888039243197</v>
      </c>
      <c r="AT616" s="88">
        <v>21760.672007812485</v>
      </c>
      <c r="AU616" s="88">
        <v>65824.598312500035</v>
      </c>
      <c r="AV616" s="88">
        <v>28864.315496093783</v>
      </c>
      <c r="AW616" s="88">
        <v>2897.7370507812393</v>
      </c>
      <c r="AX616" s="88">
        <v>43313.936943359382</v>
      </c>
      <c r="AY616" s="88">
        <v>92250.986678093584</v>
      </c>
    </row>
    <row r="617" spans="1:51" x14ac:dyDescent="0.25">
      <c r="A617" s="86">
        <v>43522</v>
      </c>
      <c r="B617" s="87">
        <v>16</v>
      </c>
      <c r="C617" s="88">
        <v>49161.582868750025</v>
      </c>
      <c r="D617" s="88">
        <v>51317.306132812526</v>
      </c>
      <c r="E617" s="88">
        <v>22518.966660156242</v>
      </c>
      <c r="F617" s="88">
        <v>75591.743519531316</v>
      </c>
      <c r="G617" s="88">
        <v>53862.058650482213</v>
      </c>
      <c r="H617" s="88">
        <v>11925.647822500003</v>
      </c>
      <c r="I617" s="88">
        <v>53186.481509945304</v>
      </c>
      <c r="J617" s="88">
        <v>137.53862380981451</v>
      </c>
      <c r="K617" s="88">
        <v>23070.847119140642</v>
      </c>
      <c r="L617" s="88">
        <v>20353.113567382825</v>
      </c>
      <c r="M617" s="88">
        <v>43880.681953218758</v>
      </c>
      <c r="N617" s="88">
        <v>18196.611234374999</v>
      </c>
      <c r="O617" s="88">
        <v>63106.032878906262</v>
      </c>
      <c r="P617" s="88">
        <v>4837.4611519153605</v>
      </c>
      <c r="Q617" s="88">
        <v>32.224988937377937</v>
      </c>
      <c r="R617" s="88">
        <v>6070.4445922851664</v>
      </c>
      <c r="S617" s="88">
        <v>51604.25322265624</v>
      </c>
      <c r="T617" s="88">
        <v>20390.690310546874</v>
      </c>
      <c r="U617" s="88">
        <v>8763.7935839843794</v>
      </c>
      <c r="V617" s="88">
        <v>68645.451730625035</v>
      </c>
      <c r="W617" s="88">
        <v>6360.2274902343806</v>
      </c>
      <c r="X617" s="88">
        <v>27624.454520109368</v>
      </c>
      <c r="Y617" s="88">
        <v>23078.51808984375</v>
      </c>
      <c r="Z617" s="88">
        <v>431.69407497558592</v>
      </c>
      <c r="AA617" s="88">
        <v>37911.395916015623</v>
      </c>
      <c r="AB617" s="88">
        <v>46111.475611793125</v>
      </c>
      <c r="AC617" s="88">
        <v>32037.54915130615</v>
      </c>
      <c r="AD617" s="88">
        <v>41815.85560006251</v>
      </c>
      <c r="AE617" s="88">
        <v>16235.016537279662</v>
      </c>
      <c r="AF617" s="88">
        <v>24.298578869047624</v>
      </c>
      <c r="AG617" s="88">
        <v>24318.873269531239</v>
      </c>
      <c r="AH617" s="88">
        <v>48314.336019531256</v>
      </c>
      <c r="AI617" s="88">
        <v>16176.016357421884</v>
      </c>
      <c r="AJ617" s="88">
        <v>171.27254052734423</v>
      </c>
      <c r="AK617" s="88">
        <v>6824.5664074462811</v>
      </c>
      <c r="AL617" s="88">
        <v>20362.760416015652</v>
      </c>
      <c r="AM617" s="88">
        <v>32578.22916465623</v>
      </c>
      <c r="AN617" s="88">
        <v>10105.505175781247</v>
      </c>
      <c r="AO617" s="88">
        <v>57020.995457031262</v>
      </c>
      <c r="AP617" s="88">
        <v>954.67126962542466</v>
      </c>
      <c r="AQ617" s="88">
        <v>83490.105825400111</v>
      </c>
      <c r="AR617" s="88">
        <v>68550.280702148419</v>
      </c>
      <c r="AS617" s="88">
        <v>57961.183804012369</v>
      </c>
      <c r="AT617" s="88">
        <v>22563.273226562516</v>
      </c>
      <c r="AU617" s="88">
        <v>67189.570691406348</v>
      </c>
      <c r="AV617" s="88">
        <v>29429.391964843755</v>
      </c>
      <c r="AW617" s="88">
        <v>2862.4419072265605</v>
      </c>
      <c r="AX617" s="88">
        <v>43679.367797851584</v>
      </c>
      <c r="AY617" s="88">
        <v>95001.08593303118</v>
      </c>
    </row>
    <row r="618" spans="1:51" x14ac:dyDescent="0.25">
      <c r="A618" s="86">
        <v>43522</v>
      </c>
      <c r="B618" s="87">
        <v>17</v>
      </c>
      <c r="C618" s="88">
        <v>48825.572428906293</v>
      </c>
      <c r="D618" s="88">
        <v>51349.079464843773</v>
      </c>
      <c r="E618" s="88">
        <v>22416.34813476562</v>
      </c>
      <c r="F618" s="88">
        <v>75716.830984375018</v>
      </c>
      <c r="G618" s="88">
        <v>53218.728879327355</v>
      </c>
      <c r="H618" s="88">
        <v>12048.205139312506</v>
      </c>
      <c r="I618" s="88">
        <v>53049.636259617175</v>
      </c>
      <c r="J618" s="88">
        <v>137.5166091918945</v>
      </c>
      <c r="K618" s="88">
        <v>22993.797070312492</v>
      </c>
      <c r="L618" s="88">
        <v>20211.536534179701</v>
      </c>
      <c r="M618" s="88">
        <v>43777.81346553129</v>
      </c>
      <c r="N618" s="88">
        <v>18054.214</v>
      </c>
      <c r="O618" s="88">
        <v>62727.006078125036</v>
      </c>
      <c r="P618" s="88">
        <v>4854.4488318370823</v>
      </c>
      <c r="Q618" s="88">
        <v>32.108542442321777</v>
      </c>
      <c r="R618" s="88">
        <v>6118.9343627929638</v>
      </c>
      <c r="S618" s="88">
        <v>51593.379455078146</v>
      </c>
      <c r="T618" s="88">
        <v>20392.703363281245</v>
      </c>
      <c r="U618" s="88">
        <v>8603.0791347656304</v>
      </c>
      <c r="V618" s="88">
        <v>68283.552079531262</v>
      </c>
      <c r="W618" s="88">
        <v>6288.6729248046904</v>
      </c>
      <c r="X618" s="88">
        <v>27512.062107343663</v>
      </c>
      <c r="Y618" s="88">
        <v>23186.942207031258</v>
      </c>
      <c r="Z618" s="88">
        <v>426.51647851562507</v>
      </c>
      <c r="AA618" s="88">
        <v>37503.808675781242</v>
      </c>
      <c r="AB618" s="88">
        <v>45996.876678199362</v>
      </c>
      <c r="AC618" s="88">
        <v>31815.57627140046</v>
      </c>
      <c r="AD618" s="88">
        <v>42520.166757874998</v>
      </c>
      <c r="AE618" s="88">
        <v>16245.5088007294</v>
      </c>
      <c r="AF618" s="88">
        <v>24.298578869047624</v>
      </c>
      <c r="AG618" s="88">
        <v>26205.239199218751</v>
      </c>
      <c r="AH618" s="88">
        <v>48179.149664062497</v>
      </c>
      <c r="AI618" s="88">
        <v>15988.567675781249</v>
      </c>
      <c r="AJ618" s="88">
        <v>178.2212092285163</v>
      </c>
      <c r="AK618" s="88">
        <v>6735.3630138671924</v>
      </c>
      <c r="AL618" s="88">
        <v>20602.828552734387</v>
      </c>
      <c r="AM618" s="88">
        <v>32536.955372328117</v>
      </c>
      <c r="AN618" s="88">
        <v>9797.5334960937689</v>
      </c>
      <c r="AO618" s="88">
        <v>57269.485613281249</v>
      </c>
      <c r="AP618" s="88">
        <v>752.40616607665993</v>
      </c>
      <c r="AQ618" s="88">
        <v>83787.2849631188</v>
      </c>
      <c r="AR618" s="88">
        <v>67989.07678613285</v>
      </c>
      <c r="AS618" s="88">
        <v>58046.871631232345</v>
      </c>
      <c r="AT618" s="88">
        <v>22242.098726562512</v>
      </c>
      <c r="AU618" s="88">
        <v>67171.992683593766</v>
      </c>
      <c r="AV618" s="88">
        <v>29100.575874999984</v>
      </c>
      <c r="AW618" s="88">
        <v>2865.1946464843795</v>
      </c>
      <c r="AX618" s="88">
        <v>43708.747629394558</v>
      </c>
      <c r="AY618" s="88">
        <v>95531.94352653106</v>
      </c>
    </row>
    <row r="619" spans="1:51" x14ac:dyDescent="0.25">
      <c r="A619" s="86">
        <v>43522</v>
      </c>
      <c r="B619" s="87">
        <v>18</v>
      </c>
      <c r="C619" s="88">
        <v>47548.882878125027</v>
      </c>
      <c r="D619" s="88">
        <v>49057.726632812453</v>
      </c>
      <c r="E619" s="88">
        <v>21494.78484375</v>
      </c>
      <c r="F619" s="88">
        <v>74471.057249999983</v>
      </c>
      <c r="G619" s="88">
        <v>49812.967381292729</v>
      </c>
      <c r="H619" s="88">
        <v>11174.827031999997</v>
      </c>
      <c r="I619" s="88">
        <v>51350.948256976539</v>
      </c>
      <c r="J619" s="88">
        <v>136.31668090820312</v>
      </c>
      <c r="K619" s="88">
        <v>20893.100097656239</v>
      </c>
      <c r="L619" s="88">
        <v>18448.225961914068</v>
      </c>
      <c r="M619" s="88">
        <v>40769.676794562525</v>
      </c>
      <c r="N619" s="88">
        <v>17611.122453125012</v>
      </c>
      <c r="O619" s="88">
        <v>60870.831023437473</v>
      </c>
      <c r="P619" s="88">
        <v>4616.0919583251962</v>
      </c>
      <c r="Q619" s="88">
        <v>32.235628128051751</v>
      </c>
      <c r="R619" s="88">
        <v>6088.1297485351579</v>
      </c>
      <c r="S619" s="88">
        <v>50125.206306640626</v>
      </c>
      <c r="T619" s="88">
        <v>19612.573818359382</v>
      </c>
      <c r="U619" s="88">
        <v>8035.0586289062612</v>
      </c>
      <c r="V619" s="88">
        <v>67612.229740624913</v>
      </c>
      <c r="W619" s="88">
        <v>5785.1834472656392</v>
      </c>
      <c r="X619" s="88">
        <v>25712.400215437548</v>
      </c>
      <c r="Y619" s="88">
        <v>21685.493488281252</v>
      </c>
      <c r="Z619" s="88">
        <v>435.9319553588868</v>
      </c>
      <c r="AA619" s="88">
        <v>34212.686398437443</v>
      </c>
      <c r="AB619" s="88">
        <v>43617.202662574375</v>
      </c>
      <c r="AC619" s="88">
        <v>30639.122970375058</v>
      </c>
      <c r="AD619" s="88">
        <v>42417.371063906248</v>
      </c>
      <c r="AE619" s="88">
        <v>14948.463310343916</v>
      </c>
      <c r="AF619" s="88">
        <v>24.298578869047624</v>
      </c>
      <c r="AG619" s="88">
        <v>25506.384796875001</v>
      </c>
      <c r="AH619" s="88">
        <v>47991.086792968788</v>
      </c>
      <c r="AI619" s="88">
        <v>15443.30698242188</v>
      </c>
      <c r="AJ619" s="88">
        <v>145.32763720703113</v>
      </c>
      <c r="AK619" s="88">
        <v>6594.1534827514724</v>
      </c>
      <c r="AL619" s="88">
        <v>20468.255419921865</v>
      </c>
      <c r="AM619" s="88">
        <v>31473.179393906277</v>
      </c>
      <c r="AN619" s="88">
        <v>10606.915039062511</v>
      </c>
      <c r="AO619" s="88">
        <v>55553.689444335971</v>
      </c>
      <c r="AP619" s="88">
        <v>666.76168823242165</v>
      </c>
      <c r="AQ619" s="88">
        <v>81011.625370493784</v>
      </c>
      <c r="AR619" s="88">
        <v>64234.025666992209</v>
      </c>
      <c r="AS619" s="88">
        <v>56947.597207268838</v>
      </c>
      <c r="AT619" s="88">
        <v>21362.073218749956</v>
      </c>
      <c r="AU619" s="88">
        <v>64981.229972656278</v>
      </c>
      <c r="AV619" s="88">
        <v>27891.566843750017</v>
      </c>
      <c r="AW619" s="88">
        <v>2865.9706894531409</v>
      </c>
      <c r="AX619" s="88">
        <v>43008.687404785174</v>
      </c>
      <c r="AY619" s="88">
        <v>93302.188263749907</v>
      </c>
    </row>
    <row r="620" spans="1:51" x14ac:dyDescent="0.25">
      <c r="A620" s="86">
        <v>43522</v>
      </c>
      <c r="B620" s="87">
        <v>19</v>
      </c>
      <c r="C620" s="88">
        <v>43940.031323437463</v>
      </c>
      <c r="D620" s="88">
        <v>45202.196585937512</v>
      </c>
      <c r="E620" s="88">
        <v>19821.883261718744</v>
      </c>
      <c r="F620" s="88">
        <v>70699.703300781272</v>
      </c>
      <c r="G620" s="88">
        <v>44784.588232556169</v>
      </c>
      <c r="H620" s="88">
        <v>8921.4674678124993</v>
      </c>
      <c r="I620" s="88">
        <v>47523.655821773435</v>
      </c>
      <c r="J620" s="88">
        <v>136.72051620483401</v>
      </c>
      <c r="K620" s="88">
        <v>18820.862841796879</v>
      </c>
      <c r="L620" s="88">
        <v>15999.681403320305</v>
      </c>
      <c r="M620" s="88">
        <v>36430.865146562493</v>
      </c>
      <c r="N620" s="88">
        <v>16466.56691796875</v>
      </c>
      <c r="O620" s="88">
        <v>56363.036939453159</v>
      </c>
      <c r="P620" s="88">
        <v>4302.591502798462</v>
      </c>
      <c r="Q620" s="88">
        <v>32.745942115783691</v>
      </c>
      <c r="R620" s="88">
        <v>6001.4355590820223</v>
      </c>
      <c r="S620" s="88">
        <v>48134.729458984402</v>
      </c>
      <c r="T620" s="88">
        <v>18215.535738281258</v>
      </c>
      <c r="U620" s="88">
        <v>7318.9652871093685</v>
      </c>
      <c r="V620" s="88">
        <v>65767.755960625</v>
      </c>
      <c r="W620" s="88">
        <v>5448.7907470703185</v>
      </c>
      <c r="X620" s="88">
        <v>21561.709475312528</v>
      </c>
      <c r="Y620" s="88">
        <v>19222.582246093745</v>
      </c>
      <c r="Z620" s="88">
        <v>406.828690032959</v>
      </c>
      <c r="AA620" s="88">
        <v>31404.629699218789</v>
      </c>
      <c r="AB620" s="88">
        <v>38410.240228980671</v>
      </c>
      <c r="AC620" s="88">
        <v>28624.248857795705</v>
      </c>
      <c r="AD620" s="88">
        <v>40577.97472049998</v>
      </c>
      <c r="AE620" s="88">
        <v>13530.37874735418</v>
      </c>
      <c r="AF620" s="88">
        <v>24.298578869047624</v>
      </c>
      <c r="AG620" s="88">
        <v>23926.452957031244</v>
      </c>
      <c r="AH620" s="88">
        <v>47972.174980468757</v>
      </c>
      <c r="AI620" s="88">
        <v>14046.954736328131</v>
      </c>
      <c r="AJ620" s="88">
        <v>111.49573071288981</v>
      </c>
      <c r="AK620" s="88">
        <v>6260.0251871887203</v>
      </c>
      <c r="AL620" s="88">
        <v>20568.88908398437</v>
      </c>
      <c r="AM620" s="88">
        <v>29121.287651578139</v>
      </c>
      <c r="AN620" s="88">
        <v>10116.633203125013</v>
      </c>
      <c r="AO620" s="88">
        <v>50631.694796874996</v>
      </c>
      <c r="AP620" s="88">
        <v>577.49713408947048</v>
      </c>
      <c r="AQ620" s="88">
        <v>72898.692511978108</v>
      </c>
      <c r="AR620" s="88">
        <v>56934.511103515651</v>
      </c>
      <c r="AS620" s="88">
        <v>54766.186929281481</v>
      </c>
      <c r="AT620" s="88">
        <v>19462.098539062528</v>
      </c>
      <c r="AU620" s="88">
        <v>60355.210785156203</v>
      </c>
      <c r="AV620" s="88">
        <v>27271.412679687513</v>
      </c>
      <c r="AW620" s="88">
        <v>2974.7441605049107</v>
      </c>
      <c r="AX620" s="88">
        <v>42719.76294433594</v>
      </c>
      <c r="AY620" s="88">
        <v>83305.804866749939</v>
      </c>
    </row>
    <row r="621" spans="1:51" x14ac:dyDescent="0.25">
      <c r="A621" s="86">
        <v>43522</v>
      </c>
      <c r="B621" s="87">
        <v>20</v>
      </c>
      <c r="C621" s="88">
        <v>39527.73342343753</v>
      </c>
      <c r="D621" s="88">
        <v>43074.551851562494</v>
      </c>
      <c r="E621" s="88">
        <v>18904.766298828115</v>
      </c>
      <c r="F621" s="88">
        <v>65207.512035156258</v>
      </c>
      <c r="G621" s="88">
        <v>41489.210183010488</v>
      </c>
      <c r="H621" s="88">
        <v>7615.8241946406288</v>
      </c>
      <c r="I621" s="88">
        <v>42393.660993062513</v>
      </c>
      <c r="J621" s="88">
        <v>131.15753173828119</v>
      </c>
      <c r="K621" s="88">
        <v>18583.947607421884</v>
      </c>
      <c r="L621" s="88">
        <v>14545.083335937477</v>
      </c>
      <c r="M621" s="88">
        <v>32935.81078796876</v>
      </c>
      <c r="N621" s="88">
        <v>15283.0033828125</v>
      </c>
      <c r="O621" s="88">
        <v>51770.928585937523</v>
      </c>
      <c r="P621" s="88">
        <v>4169.3867430320743</v>
      </c>
      <c r="Q621" s="88">
        <v>32.028474807739258</v>
      </c>
      <c r="R621" s="88">
        <v>6065.8281372070342</v>
      </c>
      <c r="S621" s="88">
        <v>47472.390599609374</v>
      </c>
      <c r="T621" s="88">
        <v>16904.06663476563</v>
      </c>
      <c r="U621" s="88">
        <v>6623.1257675781308</v>
      </c>
      <c r="V621" s="88">
        <v>65155.735601562461</v>
      </c>
      <c r="W621" s="88">
        <v>4815.5503173828101</v>
      </c>
      <c r="X621" s="88">
        <v>20066.346828343769</v>
      </c>
      <c r="Y621" s="88">
        <v>17737.688593749994</v>
      </c>
      <c r="Z621" s="88">
        <v>401.85454137573248</v>
      </c>
      <c r="AA621" s="88">
        <v>30188.205417968751</v>
      </c>
      <c r="AB621" s="88">
        <v>32848.500713355628</v>
      </c>
      <c r="AC621" s="88">
        <v>26757.696069122292</v>
      </c>
      <c r="AD621" s="88">
        <v>39801.17398812504</v>
      </c>
      <c r="AE621" s="88">
        <v>12654.966509546624</v>
      </c>
      <c r="AF621" s="88">
        <v>24.298578869047624</v>
      </c>
      <c r="AG621" s="88">
        <v>23298.977054687497</v>
      </c>
      <c r="AH621" s="88">
        <v>48866.435874999996</v>
      </c>
      <c r="AI621" s="88">
        <v>13750.403759765619</v>
      </c>
      <c r="AJ621" s="88">
        <v>99.604114501951699</v>
      </c>
      <c r="AK621" s="88">
        <v>5985.4463146003736</v>
      </c>
      <c r="AL621" s="88">
        <v>21447.367246093752</v>
      </c>
      <c r="AM621" s="88">
        <v>27167.713663843751</v>
      </c>
      <c r="AN621" s="88">
        <v>9927.1076660156177</v>
      </c>
      <c r="AO621" s="88">
        <v>46824.379180664073</v>
      </c>
      <c r="AP621" s="88">
        <v>600.28655815124512</v>
      </c>
      <c r="AQ621" s="88">
        <v>63443.781276446782</v>
      </c>
      <c r="AR621" s="88">
        <v>52561.928912109383</v>
      </c>
      <c r="AS621" s="88">
        <v>54853.591410295536</v>
      </c>
      <c r="AT621" s="88">
        <v>17931.716640624971</v>
      </c>
      <c r="AU621" s="88">
        <v>56504.387089843767</v>
      </c>
      <c r="AV621" s="88">
        <v>27282.294199218766</v>
      </c>
      <c r="AW621" s="88">
        <v>3188.5565837051522</v>
      </c>
      <c r="AX621" s="88">
        <v>43359.88413818361</v>
      </c>
      <c r="AY621" s="88">
        <v>68770.533984218666</v>
      </c>
    </row>
    <row r="622" spans="1:51" x14ac:dyDescent="0.25">
      <c r="A622" s="86">
        <v>43522</v>
      </c>
      <c r="B622" s="87">
        <v>21</v>
      </c>
      <c r="C622" s="88">
        <v>38442.043592187525</v>
      </c>
      <c r="D622" s="88">
        <v>44997.234378906236</v>
      </c>
      <c r="E622" s="88">
        <v>20167.541210937496</v>
      </c>
      <c r="F622" s="88">
        <v>64829.624492187526</v>
      </c>
      <c r="G622" s="88">
        <v>44248.018210267241</v>
      </c>
      <c r="H622" s="88">
        <v>7032.8623462500091</v>
      </c>
      <c r="I622" s="88">
        <v>38584.224940289037</v>
      </c>
      <c r="J622" s="88">
        <v>143.52267074584961</v>
      </c>
      <c r="K622" s="88">
        <v>19309.178173828124</v>
      </c>
      <c r="L622" s="88">
        <v>14175.833579101562</v>
      </c>
      <c r="M622" s="88">
        <v>32875.600238250008</v>
      </c>
      <c r="N622" s="88">
        <v>15587.190013671883</v>
      </c>
      <c r="O622" s="88">
        <v>51277.762533203146</v>
      </c>
      <c r="P622" s="88">
        <v>4505.674312310839</v>
      </c>
      <c r="Q622" s="88">
        <v>31.683731555938721</v>
      </c>
      <c r="R622" s="88">
        <v>6742.2695678710916</v>
      </c>
      <c r="S622" s="88">
        <v>51491.60686328126</v>
      </c>
      <c r="T622" s="88">
        <v>17839.497662109385</v>
      </c>
      <c r="U622" s="88">
        <v>7600.5245937500194</v>
      </c>
      <c r="V622" s="88">
        <v>71202.555960937476</v>
      </c>
      <c r="W622" s="88">
        <v>5137.3556884765694</v>
      </c>
      <c r="X622" s="88">
        <v>20119.966936281267</v>
      </c>
      <c r="Y622" s="88">
        <v>17737.114214843739</v>
      </c>
      <c r="Z622" s="88">
        <v>389.36957251586921</v>
      </c>
      <c r="AA622" s="88">
        <v>32129.121183593776</v>
      </c>
      <c r="AB622" s="88">
        <v>29847.868715308778</v>
      </c>
      <c r="AC622" s="88">
        <v>28334.980389274606</v>
      </c>
      <c r="AD622" s="88">
        <v>43569.709620562469</v>
      </c>
      <c r="AE622" s="88">
        <v>13121.832775390625</v>
      </c>
      <c r="AF622" s="88">
        <v>24.298578869047624</v>
      </c>
      <c r="AG622" s="88">
        <v>24926.270523437499</v>
      </c>
      <c r="AH622" s="88">
        <v>53521.169066406255</v>
      </c>
      <c r="AI622" s="88">
        <v>14329.795068359381</v>
      </c>
      <c r="AJ622" s="88">
        <v>70.824260498045959</v>
      </c>
      <c r="AK622" s="88">
        <v>5978.0227210189878</v>
      </c>
      <c r="AL622" s="88">
        <v>24022.11806445312</v>
      </c>
      <c r="AM622" s="88">
        <v>28314.874748218775</v>
      </c>
      <c r="AN622" s="88">
        <v>10847.723046875002</v>
      </c>
      <c r="AO622" s="88">
        <v>47631.584938476539</v>
      </c>
      <c r="AP622" s="88">
        <v>711.54665172100067</v>
      </c>
      <c r="AQ622" s="88">
        <v>57098.576957212572</v>
      </c>
      <c r="AR622" s="88">
        <v>54209.880677734429</v>
      </c>
      <c r="AS622" s="88">
        <v>60096.226758212157</v>
      </c>
      <c r="AT622" s="88">
        <v>17648.445468749993</v>
      </c>
      <c r="AU622" s="88">
        <v>58599.406724609398</v>
      </c>
      <c r="AV622" s="88">
        <v>30667.524347656254</v>
      </c>
      <c r="AW622" s="88">
        <v>3721.3398362983889</v>
      </c>
      <c r="AX622" s="88">
        <v>48487.73266113281</v>
      </c>
      <c r="AY622" s="88">
        <v>58780.882247656227</v>
      </c>
    </row>
    <row r="623" spans="1:51" x14ac:dyDescent="0.25">
      <c r="A623" s="86">
        <v>43522</v>
      </c>
      <c r="B623" s="87">
        <v>22</v>
      </c>
      <c r="C623" s="88">
        <v>38625.020815625008</v>
      </c>
      <c r="D623" s="88">
        <v>47751.041929687512</v>
      </c>
      <c r="E623" s="88">
        <v>21718.315722656262</v>
      </c>
      <c r="F623" s="88">
        <v>65073.78675390625</v>
      </c>
      <c r="G623" s="88">
        <v>47173.896299999971</v>
      </c>
      <c r="H623" s="88">
        <v>6383.902945187504</v>
      </c>
      <c r="I623" s="88">
        <v>35910.436239054696</v>
      </c>
      <c r="J623" s="88">
        <v>152.55371475219729</v>
      </c>
      <c r="K623" s="88">
        <v>20475.10522460936</v>
      </c>
      <c r="L623" s="88">
        <v>14497.372311523439</v>
      </c>
      <c r="M623" s="88">
        <v>34672.726827703125</v>
      </c>
      <c r="N623" s="88">
        <v>17472.303234374998</v>
      </c>
      <c r="O623" s="88">
        <v>51398.463294921872</v>
      </c>
      <c r="P623" s="88">
        <v>4000.6225537109303</v>
      </c>
      <c r="Q623" s="88">
        <v>31.977701663970951</v>
      </c>
      <c r="R623" s="88">
        <v>7703.1515380859355</v>
      </c>
      <c r="S623" s="88">
        <v>56466.200314453141</v>
      </c>
      <c r="T623" s="88">
        <v>17903.794580078131</v>
      </c>
      <c r="U623" s="88">
        <v>9121.9468105468695</v>
      </c>
      <c r="V623" s="88">
        <v>77717.808003906292</v>
      </c>
      <c r="W623" s="88">
        <v>5493.8148681640696</v>
      </c>
      <c r="X623" s="88">
        <v>21491.479950593759</v>
      </c>
      <c r="Y623" s="88">
        <v>18233.679796874992</v>
      </c>
      <c r="Z623" s="88">
        <v>456.18494556884764</v>
      </c>
      <c r="AA623" s="88">
        <v>34586.128876953197</v>
      </c>
      <c r="AB623" s="88">
        <v>26621.774512183794</v>
      </c>
      <c r="AC623" s="88">
        <v>29523.598295616124</v>
      </c>
      <c r="AD623" s="88">
        <v>47695.004799468756</v>
      </c>
      <c r="AE623" s="88">
        <v>14607.098462890644</v>
      </c>
      <c r="AF623" s="88">
        <v>24.298578869047624</v>
      </c>
      <c r="AG623" s="88">
        <v>26867.3692734375</v>
      </c>
      <c r="AH623" s="88">
        <v>59850.954453124963</v>
      </c>
      <c r="AI623" s="88">
        <v>14620.089306640619</v>
      </c>
      <c r="AJ623" s="88">
        <v>75.284781982420839</v>
      </c>
      <c r="AK623" s="88">
        <v>6051.01384277344</v>
      </c>
      <c r="AL623" s="88">
        <v>26292.64991601562</v>
      </c>
      <c r="AM623" s="88">
        <v>30281.613681843763</v>
      </c>
      <c r="AN623" s="88">
        <v>11550.873730468749</v>
      </c>
      <c r="AO623" s="88">
        <v>50101.928055664059</v>
      </c>
      <c r="AP623" s="88">
        <v>832.79501342773392</v>
      </c>
      <c r="AQ623" s="88">
        <v>52728.546210923501</v>
      </c>
      <c r="AR623" s="88">
        <v>57936.178655273419</v>
      </c>
      <c r="AS623" s="88">
        <v>65609.704023791608</v>
      </c>
      <c r="AT623" s="88">
        <v>18137.074781249998</v>
      </c>
      <c r="AU623" s="88">
        <v>61278.955773437461</v>
      </c>
      <c r="AV623" s="88">
        <v>34760.831792968776</v>
      </c>
      <c r="AW623" s="88">
        <v>4378.2771129005532</v>
      </c>
      <c r="AX623" s="88">
        <v>54764.247023925782</v>
      </c>
      <c r="AY623" s="88">
        <v>54023.08962610938</v>
      </c>
    </row>
    <row r="624" spans="1:51" x14ac:dyDescent="0.25">
      <c r="A624" s="86">
        <v>43522</v>
      </c>
      <c r="B624" s="87">
        <v>23</v>
      </c>
      <c r="C624" s="88">
        <v>34764.055865624985</v>
      </c>
      <c r="D624" s="88">
        <v>45075.750734374982</v>
      </c>
      <c r="E624" s="88">
        <v>20091.241943359382</v>
      </c>
      <c r="F624" s="88">
        <v>58825.327859375036</v>
      </c>
      <c r="G624" s="88">
        <v>41635.333999999995</v>
      </c>
      <c r="H624" s="88">
        <v>5987.563097796874</v>
      </c>
      <c r="I624" s="88">
        <v>32707.46836853907</v>
      </c>
      <c r="J624" s="88">
        <v>141.67279052734389</v>
      </c>
      <c r="K624" s="88">
        <v>20000.935791015618</v>
      </c>
      <c r="L624" s="88">
        <v>13740.462060546835</v>
      </c>
      <c r="M624" s="88">
        <v>35921.468685984408</v>
      </c>
      <c r="N624" s="88">
        <v>16618.455980468745</v>
      </c>
      <c r="O624" s="88">
        <v>47454.527621093788</v>
      </c>
      <c r="P624" s="88">
        <v>3798.6716884765597</v>
      </c>
      <c r="Q624" s="88">
        <v>31.78034162521363</v>
      </c>
      <c r="R624" s="88">
        <v>7395.2226074218734</v>
      </c>
      <c r="S624" s="88">
        <v>54223.207666015609</v>
      </c>
      <c r="T624" s="88">
        <v>16130.610142578113</v>
      </c>
      <c r="U624" s="88">
        <v>8489.9414316406092</v>
      </c>
      <c r="V624" s="88">
        <v>72166.897289062486</v>
      </c>
      <c r="W624" s="88">
        <v>4992.8428955078107</v>
      </c>
      <c r="X624" s="88">
        <v>20596.235359546929</v>
      </c>
      <c r="Y624" s="88">
        <v>17132.148984374988</v>
      </c>
      <c r="Z624" s="88">
        <v>401.72001759643553</v>
      </c>
      <c r="AA624" s="88">
        <v>32447.400320312507</v>
      </c>
      <c r="AB624" s="88">
        <v>23288.228482886905</v>
      </c>
      <c r="AC624" s="88">
        <v>26905.061452583323</v>
      </c>
      <c r="AD624" s="88">
        <v>45071.374268593754</v>
      </c>
      <c r="AE624" s="88">
        <v>14802.725628906259</v>
      </c>
      <c r="AF624" s="88">
        <v>24.298578869047624</v>
      </c>
      <c r="AG624" s="88">
        <v>25403.515585937501</v>
      </c>
      <c r="AH624" s="88">
        <v>57546.228222656275</v>
      </c>
      <c r="AI624" s="88">
        <v>12796.78647460938</v>
      </c>
      <c r="AJ624" s="88">
        <v>81.639162597656906</v>
      </c>
      <c r="AK624" s="88">
        <v>5949.6683154296798</v>
      </c>
      <c r="AL624" s="88">
        <v>25375.842783203138</v>
      </c>
      <c r="AM624" s="88">
        <v>28970.942538234412</v>
      </c>
      <c r="AN624" s="88">
        <v>10466.458398437511</v>
      </c>
      <c r="AO624" s="88">
        <v>47692.380460937522</v>
      </c>
      <c r="AP624" s="88">
        <v>830.77838134765602</v>
      </c>
      <c r="AQ624" s="88">
        <v>47393.071198900056</v>
      </c>
      <c r="AR624" s="88">
        <v>55127.848932617169</v>
      </c>
      <c r="AS624" s="88">
        <v>62269.905807404277</v>
      </c>
      <c r="AT624" s="88">
        <v>16923.228124999987</v>
      </c>
      <c r="AU624" s="88">
        <v>57010.099937500025</v>
      </c>
      <c r="AV624" s="88">
        <v>33512.643976562489</v>
      </c>
      <c r="AW624" s="88">
        <v>4221.499006893916</v>
      </c>
      <c r="AX624" s="88">
        <v>52202.759848632835</v>
      </c>
      <c r="AY624" s="88">
        <v>48542.775346421964</v>
      </c>
    </row>
    <row r="625" spans="1:51" x14ac:dyDescent="0.25">
      <c r="A625" s="86">
        <v>43522</v>
      </c>
      <c r="B625" s="87">
        <v>24</v>
      </c>
      <c r="C625" s="88">
        <v>30994.53292968755</v>
      </c>
      <c r="D625" s="88">
        <v>41380.62700781248</v>
      </c>
      <c r="E625" s="88">
        <v>18012.985703125021</v>
      </c>
      <c r="F625" s="88">
        <v>52835.695160156232</v>
      </c>
      <c r="G625" s="88">
        <v>38095.382299999961</v>
      </c>
      <c r="H625" s="88">
        <v>5776.9329823124926</v>
      </c>
      <c r="I625" s="88">
        <v>29528.485727167976</v>
      </c>
      <c r="J625" s="88">
        <v>120.55380249023439</v>
      </c>
      <c r="K625" s="88">
        <v>18433.370410156262</v>
      </c>
      <c r="L625" s="88">
        <v>13320.321290039059</v>
      </c>
      <c r="M625" s="88">
        <v>33948.599315390631</v>
      </c>
      <c r="N625" s="88">
        <v>14876.807324218749</v>
      </c>
      <c r="O625" s="88">
        <v>42577.82770703124</v>
      </c>
      <c r="P625" s="88">
        <v>3519.2637763671792</v>
      </c>
      <c r="Q625" s="88">
        <v>31.268419742584239</v>
      </c>
      <c r="R625" s="88">
        <v>6749.8225830078045</v>
      </c>
      <c r="S625" s="88">
        <v>49787.046568359387</v>
      </c>
      <c r="T625" s="88">
        <v>14549.011133789074</v>
      </c>
      <c r="U625" s="88">
        <v>7690.7863564453091</v>
      </c>
      <c r="V625" s="88">
        <v>65929.213527343731</v>
      </c>
      <c r="W625" s="88">
        <v>4816.3691162109408</v>
      </c>
      <c r="X625" s="88">
        <v>19343.57421403125</v>
      </c>
      <c r="Y625" s="88">
        <v>16110.887406250004</v>
      </c>
      <c r="Z625" s="88">
        <v>422.90143315429685</v>
      </c>
      <c r="AA625" s="88">
        <v>29435.889316406265</v>
      </c>
      <c r="AB625" s="88">
        <v>20863.242168433793</v>
      </c>
      <c r="AC625" s="88">
        <v>24546.157104408248</v>
      </c>
      <c r="AD625" s="88">
        <v>40678.872027343714</v>
      </c>
      <c r="AE625" s="88">
        <v>14810.346374999999</v>
      </c>
      <c r="AF625" s="88">
        <v>24.298578869047624</v>
      </c>
      <c r="AG625" s="88">
        <v>23464.183691406251</v>
      </c>
      <c r="AH625" s="88">
        <v>52842.563238281262</v>
      </c>
      <c r="AI625" s="88">
        <v>11609.548925781251</v>
      </c>
      <c r="AJ625" s="88">
        <v>81.105044433594145</v>
      </c>
      <c r="AK625" s="88">
        <v>5378.8686865234304</v>
      </c>
      <c r="AL625" s="88">
        <v>23375.391474609376</v>
      </c>
      <c r="AM625" s="88">
        <v>27211.259203375015</v>
      </c>
      <c r="AN625" s="88">
        <v>10127.384375000011</v>
      </c>
      <c r="AO625" s="88">
        <v>43753.050096679683</v>
      </c>
      <c r="AP625" s="88">
        <v>770.13217163085892</v>
      </c>
      <c r="AQ625" s="88">
        <v>42734.845324017202</v>
      </c>
      <c r="AR625" s="88">
        <v>50681.439763671879</v>
      </c>
      <c r="AS625" s="88">
        <v>56628.408394039361</v>
      </c>
      <c r="AT625" s="88">
        <v>15961.846976562501</v>
      </c>
      <c r="AU625" s="88">
        <v>51266.65447265625</v>
      </c>
      <c r="AV625" s="88">
        <v>30595.93727734375</v>
      </c>
      <c r="AW625" s="88">
        <v>3879.9382832649308</v>
      </c>
      <c r="AX625" s="88">
        <v>48081.724028320321</v>
      </c>
      <c r="AY625" s="88">
        <v>44086.608000671913</v>
      </c>
    </row>
    <row r="626" spans="1:51" x14ac:dyDescent="0.25">
      <c r="A626" s="86">
        <v>43523</v>
      </c>
      <c r="B626" s="87">
        <v>1</v>
      </c>
      <c r="C626" s="88">
        <v>27720.144586328159</v>
      </c>
      <c r="D626" s="88">
        <v>36934.01575390622</v>
      </c>
      <c r="E626" s="88">
        <v>15720.83188476561</v>
      </c>
      <c r="F626" s="88">
        <v>46823.228398437481</v>
      </c>
      <c r="G626" s="88">
        <v>33048.455200000011</v>
      </c>
      <c r="H626" s="88">
        <v>5767.5423624843779</v>
      </c>
      <c r="I626" s="88">
        <v>26598.676181691404</v>
      </c>
      <c r="J626" s="88">
        <v>112.39645385742179</v>
      </c>
      <c r="K626" s="88">
        <v>16375.312548828133</v>
      </c>
      <c r="L626" s="88">
        <v>12988.557079101598</v>
      </c>
      <c r="M626" s="88">
        <v>32282.285937812481</v>
      </c>
      <c r="N626" s="88">
        <v>13364.589148437508</v>
      </c>
      <c r="O626" s="88">
        <v>38035.836598632806</v>
      </c>
      <c r="P626" s="88">
        <v>3387.3197744140807</v>
      </c>
      <c r="Q626" s="88">
        <v>31.347256660461433</v>
      </c>
      <c r="R626" s="88">
        <v>5746.3660278320349</v>
      </c>
      <c r="S626" s="88">
        <v>43646.516282226548</v>
      </c>
      <c r="T626" s="88">
        <v>13258.419559570313</v>
      </c>
      <c r="U626" s="88">
        <v>6920.1645214843893</v>
      </c>
      <c r="V626" s="88">
        <v>56339.103718749975</v>
      </c>
      <c r="W626" s="88">
        <v>4243.9530761718797</v>
      </c>
      <c r="X626" s="88">
        <v>18415.155999250015</v>
      </c>
      <c r="Y626" s="88">
        <v>14805.2759140625</v>
      </c>
      <c r="Z626" s="88">
        <v>367.50398209838863</v>
      </c>
      <c r="AA626" s="88">
        <v>25859.648789062536</v>
      </c>
      <c r="AB626" s="88">
        <v>19428.502131324421</v>
      </c>
      <c r="AC626" s="88">
        <v>22048.833032722494</v>
      </c>
      <c r="AD626" s="88">
        <v>35033.237336499995</v>
      </c>
      <c r="AE626" s="88">
        <v>13442.02057421877</v>
      </c>
      <c r="AF626" s="88">
        <v>24.298578869047624</v>
      </c>
      <c r="AG626" s="88">
        <v>20733.689679687501</v>
      </c>
      <c r="AH626" s="88">
        <v>45947.691027343753</v>
      </c>
      <c r="AI626" s="88">
        <v>10323.709179687499</v>
      </c>
      <c r="AJ626" s="88">
        <v>75.63084936523407</v>
      </c>
      <c r="AK626" s="88">
        <v>4958.4772705078194</v>
      </c>
      <c r="AL626" s="88">
        <v>19914.015041015635</v>
      </c>
      <c r="AM626" s="88">
        <v>23770.722911546891</v>
      </c>
      <c r="AN626" s="88">
        <v>8890.885107421871</v>
      </c>
      <c r="AO626" s="88">
        <v>38406.476249999978</v>
      </c>
      <c r="AP626" s="88">
        <v>779.23373413085892</v>
      </c>
      <c r="AQ626" s="88">
        <v>39069.304705337607</v>
      </c>
      <c r="AR626" s="88">
        <v>45020.552557617222</v>
      </c>
      <c r="AS626" s="88">
        <v>49235.90837848033</v>
      </c>
      <c r="AT626" s="88">
        <v>15003.350160156244</v>
      </c>
      <c r="AU626" s="88">
        <v>45384.44096484375</v>
      </c>
      <c r="AV626" s="88">
        <v>27183.53702734374</v>
      </c>
      <c r="AW626" s="88">
        <v>3356.4849086364729</v>
      </c>
      <c r="AX626" s="88">
        <v>41554.518088378929</v>
      </c>
      <c r="AY626" s="88">
        <v>39969.878147984426</v>
      </c>
    </row>
    <row r="627" spans="1:51" x14ac:dyDescent="0.25">
      <c r="A627" s="86">
        <v>43523</v>
      </c>
      <c r="B627" s="87">
        <v>2</v>
      </c>
      <c r="C627" s="88">
        <v>25291.890917187473</v>
      </c>
      <c r="D627" s="88">
        <v>32771.673410156276</v>
      </c>
      <c r="E627" s="88">
        <v>13815.513466796872</v>
      </c>
      <c r="F627" s="88">
        <v>42067.903423828109</v>
      </c>
      <c r="G627" s="88">
        <v>28698.001800000009</v>
      </c>
      <c r="H627" s="88">
        <v>5634.8439087500074</v>
      </c>
      <c r="I627" s="88">
        <v>24233.259769562508</v>
      </c>
      <c r="J627" s="88">
        <v>94.546634674072209</v>
      </c>
      <c r="K627" s="88">
        <v>14417.952343749994</v>
      </c>
      <c r="L627" s="88">
        <v>12073.444734375025</v>
      </c>
      <c r="M627" s="88">
        <v>30725.695548515636</v>
      </c>
      <c r="N627" s="88">
        <v>11902.954232421873</v>
      </c>
      <c r="O627" s="88">
        <v>34065.418256835932</v>
      </c>
      <c r="P627" s="88">
        <v>2973.7480849609392</v>
      </c>
      <c r="Q627" s="88">
        <v>31.099838256835941</v>
      </c>
      <c r="R627" s="88">
        <v>4799.700036621095</v>
      </c>
      <c r="S627" s="88">
        <v>37232.442169921902</v>
      </c>
      <c r="T627" s="88">
        <v>11998.632234375013</v>
      </c>
      <c r="U627" s="88">
        <v>6283.1685507812608</v>
      </c>
      <c r="V627" s="88">
        <v>49184.121566406233</v>
      </c>
      <c r="W627" s="88">
        <v>3947.9007080078095</v>
      </c>
      <c r="X627" s="88">
        <v>16873.334892203096</v>
      </c>
      <c r="Y627" s="88">
        <v>13194.632464843748</v>
      </c>
      <c r="Z627" s="88">
        <v>365.42307827758776</v>
      </c>
      <c r="AA627" s="88">
        <v>22482.53554199218</v>
      </c>
      <c r="AB627" s="88">
        <v>18132.471451636895</v>
      </c>
      <c r="AC627" s="88">
        <v>19820.187544372551</v>
      </c>
      <c r="AD627" s="88">
        <v>30037.202593562528</v>
      </c>
      <c r="AE627" s="88">
        <v>12492.154406250002</v>
      </c>
      <c r="AF627" s="88">
        <v>24.298578869047624</v>
      </c>
      <c r="AG627" s="88">
        <v>17996.520785156252</v>
      </c>
      <c r="AH627" s="88">
        <v>39076.16242968748</v>
      </c>
      <c r="AI627" s="88">
        <v>9140.3731933593699</v>
      </c>
      <c r="AJ627" s="88">
        <v>73.859773193359118</v>
      </c>
      <c r="AK627" s="88">
        <v>4804.9997558593795</v>
      </c>
      <c r="AL627" s="88">
        <v>16581.209270507796</v>
      </c>
      <c r="AM627" s="88">
        <v>20677.105964031241</v>
      </c>
      <c r="AN627" s="88">
        <v>8511.6523925781312</v>
      </c>
      <c r="AO627" s="88">
        <v>33201.060229492214</v>
      </c>
      <c r="AP627" s="88">
        <v>729.83871459960892</v>
      </c>
      <c r="AQ627" s="88">
        <v>35952.294628032927</v>
      </c>
      <c r="AR627" s="88">
        <v>39768.624255859351</v>
      </c>
      <c r="AS627" s="88">
        <v>41721.151892077571</v>
      </c>
      <c r="AT627" s="88">
        <v>13879.018382812486</v>
      </c>
      <c r="AU627" s="88">
        <v>40361.522654296859</v>
      </c>
      <c r="AV627" s="88">
        <v>23276.545453125011</v>
      </c>
      <c r="AW627" s="88">
        <v>2796.7272845047014</v>
      </c>
      <c r="AX627" s="88">
        <v>34799.70449584959</v>
      </c>
      <c r="AY627" s="88">
        <v>37014.878604640631</v>
      </c>
    </row>
    <row r="628" spans="1:51" x14ac:dyDescent="0.25">
      <c r="A628" s="86">
        <v>43523</v>
      </c>
      <c r="B628" s="87">
        <v>3</v>
      </c>
      <c r="C628" s="88">
        <v>23995.792158984401</v>
      </c>
      <c r="D628" s="88">
        <v>29494.381773437515</v>
      </c>
      <c r="E628" s="88">
        <v>12552.253227539055</v>
      </c>
      <c r="F628" s="88">
        <v>38923.245609374986</v>
      </c>
      <c r="G628" s="88">
        <v>26401.927900000021</v>
      </c>
      <c r="H628" s="88">
        <v>5614.1699367031379</v>
      </c>
      <c r="I628" s="88">
        <v>22705.900224546858</v>
      </c>
      <c r="J628" s="88">
        <v>83.1748561859131</v>
      </c>
      <c r="K628" s="88">
        <v>12993.636352539066</v>
      </c>
      <c r="L628" s="88">
        <v>11646.719102539071</v>
      </c>
      <c r="M628" s="88">
        <v>29167.574944750013</v>
      </c>
      <c r="N628" s="88">
        <v>11075.321875000009</v>
      </c>
      <c r="O628" s="88">
        <v>31483.442061523383</v>
      </c>
      <c r="P628" s="88">
        <v>2691.3886357421916</v>
      </c>
      <c r="Q628" s="88">
        <v>30.309402942657467</v>
      </c>
      <c r="R628" s="88">
        <v>4176.4758361816421</v>
      </c>
      <c r="S628" s="88">
        <v>32982.003623046898</v>
      </c>
      <c r="T628" s="88">
        <v>11260.750942382825</v>
      </c>
      <c r="U628" s="88">
        <v>5826.6258359375115</v>
      </c>
      <c r="V628" s="88">
        <v>43987.330134765616</v>
      </c>
      <c r="W628" s="88">
        <v>3787.0060546875002</v>
      </c>
      <c r="X628" s="88">
        <v>15728.663294640575</v>
      </c>
      <c r="Y628" s="88">
        <v>12415.945425781256</v>
      </c>
      <c r="Z628" s="88">
        <v>353.64898786621092</v>
      </c>
      <c r="AA628" s="88">
        <v>20458.412721679695</v>
      </c>
      <c r="AB628" s="88">
        <v>17315.306543433784</v>
      </c>
      <c r="AC628" s="88">
        <v>18636.290239456164</v>
      </c>
      <c r="AD628" s="88">
        <v>26726.575961562514</v>
      </c>
      <c r="AE628" s="88">
        <v>11338.090031250009</v>
      </c>
      <c r="AF628" s="88">
        <v>24.298578869047624</v>
      </c>
      <c r="AG628" s="88">
        <v>15870.14079296875</v>
      </c>
      <c r="AH628" s="88">
        <v>33979.31868750001</v>
      </c>
      <c r="AI628" s="88">
        <v>8513.0960449218801</v>
      </c>
      <c r="AJ628" s="88">
        <v>73.329397705078236</v>
      </c>
      <c r="AK628" s="88">
        <v>4602.9323632812402</v>
      </c>
      <c r="AL628" s="88">
        <v>14221.160099609369</v>
      </c>
      <c r="AM628" s="88">
        <v>18762.803811468748</v>
      </c>
      <c r="AN628" s="88">
        <v>7781.883496093752</v>
      </c>
      <c r="AO628" s="88">
        <v>29565.59185693361</v>
      </c>
      <c r="AP628" s="88">
        <v>692.57482910156295</v>
      </c>
      <c r="AQ628" s="88">
        <v>33932.155780251647</v>
      </c>
      <c r="AR628" s="88">
        <v>35972.329444335934</v>
      </c>
      <c r="AS628" s="88">
        <v>36688.852692932109</v>
      </c>
      <c r="AT628" s="88">
        <v>13007.009843749989</v>
      </c>
      <c r="AU628" s="88">
        <v>37078.695904296874</v>
      </c>
      <c r="AV628" s="88">
        <v>20389.099437500005</v>
      </c>
      <c r="AW628" s="88">
        <v>2360.7554052734408</v>
      </c>
      <c r="AX628" s="88">
        <v>30257.604232177724</v>
      </c>
      <c r="AY628" s="88">
        <v>35401.978193031209</v>
      </c>
    </row>
    <row r="629" spans="1:51" x14ac:dyDescent="0.25">
      <c r="A629" s="86">
        <v>43523</v>
      </c>
      <c r="B629" s="87">
        <v>4</v>
      </c>
      <c r="C629" s="88">
        <v>23124.943514062525</v>
      </c>
      <c r="D629" s="88">
        <v>27562.881218750026</v>
      </c>
      <c r="E629" s="88">
        <v>11715.199399414056</v>
      </c>
      <c r="F629" s="88">
        <v>36894.38734765628</v>
      </c>
      <c r="G629" s="88">
        <v>24320.115099999977</v>
      </c>
      <c r="H629" s="88">
        <v>5384.340712265619</v>
      </c>
      <c r="I629" s="88">
        <v>21797.735434890626</v>
      </c>
      <c r="J629" s="88">
        <v>81.347368240356403</v>
      </c>
      <c r="K629" s="88">
        <v>12341.477221679677</v>
      </c>
      <c r="L629" s="88">
        <v>11447.444549804699</v>
      </c>
      <c r="M629" s="88">
        <v>28296.163572453159</v>
      </c>
      <c r="N629" s="88">
        <v>10600.230898437503</v>
      </c>
      <c r="O629" s="88">
        <v>30006.883943359357</v>
      </c>
      <c r="P629" s="88">
        <v>2414.53415332031</v>
      </c>
      <c r="Q629" s="88">
        <v>30.064662933349609</v>
      </c>
      <c r="R629" s="88">
        <v>3803.1639892578114</v>
      </c>
      <c r="S629" s="88">
        <v>30081.167849609355</v>
      </c>
      <c r="T629" s="88">
        <v>10833.02034960938</v>
      </c>
      <c r="U629" s="88">
        <v>5460.7963876953208</v>
      </c>
      <c r="V629" s="88">
        <v>40677.251140625005</v>
      </c>
      <c r="W629" s="88">
        <v>3631.4049316406304</v>
      </c>
      <c r="X629" s="88">
        <v>15115.913248953124</v>
      </c>
      <c r="Y629" s="88">
        <v>11608.757425781243</v>
      </c>
      <c r="Z629" s="88">
        <v>371.28318952636721</v>
      </c>
      <c r="AA629" s="88">
        <v>18331.044400390609</v>
      </c>
      <c r="AB629" s="88">
        <v>17079.994125465037</v>
      </c>
      <c r="AC629" s="88">
        <v>17790.645869377113</v>
      </c>
      <c r="AD629" s="88">
        <v>24614.297517921885</v>
      </c>
      <c r="AE629" s="88">
        <v>10819.466173828143</v>
      </c>
      <c r="AF629" s="88">
        <v>24.298578869047624</v>
      </c>
      <c r="AG629" s="88">
        <v>14598.527785156251</v>
      </c>
      <c r="AH629" s="88">
        <v>30907.454074218746</v>
      </c>
      <c r="AI629" s="88">
        <v>7992.5114257812602</v>
      </c>
      <c r="AJ629" s="88">
        <v>68.007637695312766</v>
      </c>
      <c r="AK629" s="88">
        <v>4487.8019531249993</v>
      </c>
      <c r="AL629" s="88">
        <v>12562.908225585916</v>
      </c>
      <c r="AM629" s="88">
        <v>17334.162166187481</v>
      </c>
      <c r="AN629" s="88">
        <v>7845.4486816406106</v>
      </c>
      <c r="AO629" s="88">
        <v>27281.947423828111</v>
      </c>
      <c r="AP629" s="88">
        <v>693.78503417968795</v>
      </c>
      <c r="AQ629" s="88">
        <v>32540.091130360997</v>
      </c>
      <c r="AR629" s="88">
        <v>33697.26294531249</v>
      </c>
      <c r="AS629" s="88">
        <v>33316.252015414953</v>
      </c>
      <c r="AT629" s="88">
        <v>12542.078046875005</v>
      </c>
      <c r="AU629" s="88">
        <v>34907.141291015614</v>
      </c>
      <c r="AV629" s="88">
        <v>18679.714984375001</v>
      </c>
      <c r="AW629" s="88">
        <v>2159.8620122070306</v>
      </c>
      <c r="AX629" s="88">
        <v>27437.878868408217</v>
      </c>
      <c r="AY629" s="88">
        <v>34430.565063484384</v>
      </c>
    </row>
    <row r="630" spans="1:51" x14ac:dyDescent="0.25">
      <c r="A630" s="86">
        <v>43523</v>
      </c>
      <c r="B630" s="87">
        <v>5</v>
      </c>
      <c r="C630" s="88">
        <v>22792.603484765623</v>
      </c>
      <c r="D630" s="88">
        <v>27029.989386718746</v>
      </c>
      <c r="E630" s="88">
        <v>11444.866162109372</v>
      </c>
      <c r="F630" s="88">
        <v>35917.904203125036</v>
      </c>
      <c r="G630" s="88">
        <v>23504.382100000017</v>
      </c>
      <c r="H630" s="88">
        <v>5579.8403131406403</v>
      </c>
      <c r="I630" s="88">
        <v>21459.365058648444</v>
      </c>
      <c r="J630" s="88">
        <v>76.265686035156193</v>
      </c>
      <c r="K630" s="88">
        <v>12197.217602539073</v>
      </c>
      <c r="L630" s="88">
        <v>11267.756993164054</v>
      </c>
      <c r="M630" s="88">
        <v>28124.921245953101</v>
      </c>
      <c r="N630" s="88">
        <v>10373.639826171866</v>
      </c>
      <c r="O630" s="88">
        <v>29593.0979033203</v>
      </c>
      <c r="P630" s="88">
        <v>2392.72938671875</v>
      </c>
      <c r="Q630" s="88">
        <v>29.68786191940309</v>
      </c>
      <c r="R630" s="88">
        <v>3662.784014892577</v>
      </c>
      <c r="S630" s="88">
        <v>29004.848058593761</v>
      </c>
      <c r="T630" s="88">
        <v>10751.503232421868</v>
      </c>
      <c r="U630" s="88">
        <v>5303.2963437500093</v>
      </c>
      <c r="V630" s="88">
        <v>39209.275925781199</v>
      </c>
      <c r="W630" s="88">
        <v>3568.6075195312501</v>
      </c>
      <c r="X630" s="88">
        <v>14182.710865953135</v>
      </c>
      <c r="Y630" s="88">
        <v>11667.637351562504</v>
      </c>
      <c r="Z630" s="88">
        <v>380.99577644653328</v>
      </c>
      <c r="AA630" s="88">
        <v>18118.422217773423</v>
      </c>
      <c r="AB630" s="88">
        <v>17269.079508277548</v>
      </c>
      <c r="AC630" s="88">
        <v>17196.377015075686</v>
      </c>
      <c r="AD630" s="88">
        <v>23665.06803584376</v>
      </c>
      <c r="AE630" s="88">
        <v>10599.662427734402</v>
      </c>
      <c r="AF630" s="88">
        <v>24.298578869047624</v>
      </c>
      <c r="AG630" s="88">
        <v>14181.195109375005</v>
      </c>
      <c r="AH630" s="88">
        <v>29377.45537500002</v>
      </c>
      <c r="AI630" s="88">
        <v>7665.08869628906</v>
      </c>
      <c r="AJ630" s="88">
        <v>71.971564941406982</v>
      </c>
      <c r="AK630" s="88">
        <v>4525.1389306640594</v>
      </c>
      <c r="AL630" s="88">
        <v>11926.118606445329</v>
      </c>
      <c r="AM630" s="88">
        <v>17020.545505531245</v>
      </c>
      <c r="AN630" s="88">
        <v>7361.8294921875004</v>
      </c>
      <c r="AO630" s="88">
        <v>26323.218063476539</v>
      </c>
      <c r="AP630" s="88">
        <v>673.02255249023483</v>
      </c>
      <c r="AQ630" s="88">
        <v>31962.724859790727</v>
      </c>
      <c r="AR630" s="88">
        <v>32865.720110839822</v>
      </c>
      <c r="AS630" s="88">
        <v>32088.925971915327</v>
      </c>
      <c r="AT630" s="88">
        <v>12466.89469921875</v>
      </c>
      <c r="AU630" s="88">
        <v>34045.155433593733</v>
      </c>
      <c r="AV630" s="88">
        <v>17863.296078124997</v>
      </c>
      <c r="AW630" s="88">
        <v>2064.8512143554744</v>
      </c>
      <c r="AX630" s="88">
        <v>26288.263745117169</v>
      </c>
      <c r="AY630" s="88">
        <v>34038.518598312541</v>
      </c>
    </row>
    <row r="631" spans="1:51" x14ac:dyDescent="0.25">
      <c r="A631" s="86">
        <v>43523</v>
      </c>
      <c r="B631" s="87">
        <v>6</v>
      </c>
      <c r="C631" s="88">
        <v>22853.377066796871</v>
      </c>
      <c r="D631" s="88">
        <v>27633.158613281248</v>
      </c>
      <c r="E631" s="88">
        <v>11631.803872070301</v>
      </c>
      <c r="F631" s="88">
        <v>36364.21992968749</v>
      </c>
      <c r="G631" s="88">
        <v>24763.61379999997</v>
      </c>
      <c r="H631" s="88">
        <v>5352.4553572499899</v>
      </c>
      <c r="I631" s="88">
        <v>21895.883012851576</v>
      </c>
      <c r="J631" s="88">
        <v>75.416162490844712</v>
      </c>
      <c r="K631" s="88">
        <v>12346.854516601574</v>
      </c>
      <c r="L631" s="88">
        <v>11365.5623544922</v>
      </c>
      <c r="M631" s="88">
        <v>27853.738615265651</v>
      </c>
      <c r="N631" s="88">
        <v>10170.327328125008</v>
      </c>
      <c r="O631" s="88">
        <v>30303.145201171868</v>
      </c>
      <c r="P631" s="88">
        <v>2655.3814892578089</v>
      </c>
      <c r="Q631" s="88">
        <v>29.560064315795891</v>
      </c>
      <c r="R631" s="88">
        <v>3693.2414489746102</v>
      </c>
      <c r="S631" s="88">
        <v>29176.429078125006</v>
      </c>
      <c r="T631" s="88">
        <v>10764.735130859386</v>
      </c>
      <c r="U631" s="88">
        <v>5257.0565136718806</v>
      </c>
      <c r="V631" s="88">
        <v>39537.151253906253</v>
      </c>
      <c r="W631" s="88">
        <v>3410.250512695316</v>
      </c>
      <c r="X631" s="88">
        <v>14931.718132656237</v>
      </c>
      <c r="Y631" s="88">
        <v>11837.919453124996</v>
      </c>
      <c r="Z631" s="88">
        <v>342.47335718383783</v>
      </c>
      <c r="AA631" s="88">
        <v>18416.356432617224</v>
      </c>
      <c r="AB631" s="88">
        <v>17826.651500465025</v>
      </c>
      <c r="AC631" s="88">
        <v>17417.715002105731</v>
      </c>
      <c r="AD631" s="88">
        <v>24076.845601796882</v>
      </c>
      <c r="AE631" s="88">
        <v>11192.330163085937</v>
      </c>
      <c r="AF631" s="88">
        <v>24.298578869047624</v>
      </c>
      <c r="AG631" s="88">
        <v>14430.943066406247</v>
      </c>
      <c r="AH631" s="88">
        <v>29460.18183203127</v>
      </c>
      <c r="AI631" s="88">
        <v>7867.7730224609504</v>
      </c>
      <c r="AJ631" s="88">
        <v>64.704745117187187</v>
      </c>
      <c r="AK631" s="88">
        <v>4449.6711523437598</v>
      </c>
      <c r="AL631" s="88">
        <v>12105.193984375002</v>
      </c>
      <c r="AM631" s="88">
        <v>16720.196237945336</v>
      </c>
      <c r="AN631" s="88">
        <v>7718.089550781262</v>
      </c>
      <c r="AO631" s="88">
        <v>26753.156259765623</v>
      </c>
      <c r="AP631" s="88">
        <v>690.39538574218705</v>
      </c>
      <c r="AQ631" s="88">
        <v>32134.430946064102</v>
      </c>
      <c r="AR631" s="88">
        <v>33112.345520019524</v>
      </c>
      <c r="AS631" s="88">
        <v>32547.2623080251</v>
      </c>
      <c r="AT631" s="88">
        <v>12355.540171875031</v>
      </c>
      <c r="AU631" s="88">
        <v>34268.559185546881</v>
      </c>
      <c r="AV631" s="88">
        <v>18165.706296874992</v>
      </c>
      <c r="AW631" s="88">
        <v>2100.2849809570366</v>
      </c>
      <c r="AX631" s="88">
        <v>26662.149046630853</v>
      </c>
      <c r="AY631" s="88">
        <v>34532.863763859459</v>
      </c>
    </row>
    <row r="632" spans="1:51" x14ac:dyDescent="0.25">
      <c r="A632" s="86">
        <v>43523</v>
      </c>
      <c r="B632" s="87">
        <v>7</v>
      </c>
      <c r="C632" s="88">
        <v>25775.663958203149</v>
      </c>
      <c r="D632" s="88">
        <v>30929.123679687513</v>
      </c>
      <c r="E632" s="88">
        <v>12845.312543945307</v>
      </c>
      <c r="F632" s="88">
        <v>40409.872220703102</v>
      </c>
      <c r="G632" s="88">
        <v>26731.762300000024</v>
      </c>
      <c r="H632" s="88">
        <v>5650.9647841562537</v>
      </c>
      <c r="I632" s="88">
        <v>25239.148515089804</v>
      </c>
      <c r="J632" s="88">
        <v>79.038576126098604</v>
      </c>
      <c r="K632" s="88">
        <v>13343.977636718759</v>
      </c>
      <c r="L632" s="88">
        <v>11961.617259765631</v>
      </c>
      <c r="M632" s="88">
        <v>29304.648003046859</v>
      </c>
      <c r="N632" s="88">
        <v>10661.750902343751</v>
      </c>
      <c r="O632" s="88">
        <v>33954.220866210904</v>
      </c>
      <c r="P632" s="88">
        <v>3408.0529345703103</v>
      </c>
      <c r="Q632" s="88">
        <v>29.853750228881832</v>
      </c>
      <c r="R632" s="88">
        <v>4092.1346557617189</v>
      </c>
      <c r="S632" s="88">
        <v>31966.524876953117</v>
      </c>
      <c r="T632" s="88">
        <v>11674.87624804689</v>
      </c>
      <c r="U632" s="88">
        <v>5747.2902773437509</v>
      </c>
      <c r="V632" s="88">
        <v>43681.599789062464</v>
      </c>
      <c r="W632" s="88">
        <v>3664.3047363281198</v>
      </c>
      <c r="X632" s="88">
        <v>14689.757665265586</v>
      </c>
      <c r="Y632" s="88">
        <v>13175.355335937502</v>
      </c>
      <c r="Z632" s="88">
        <v>369.19415097656247</v>
      </c>
      <c r="AA632" s="88">
        <v>20580.509464843781</v>
      </c>
      <c r="AB632" s="88">
        <v>20824.40063523065</v>
      </c>
      <c r="AC632" s="88">
        <v>19146.435004287723</v>
      </c>
      <c r="AD632" s="88">
        <v>26677.679887093753</v>
      </c>
      <c r="AE632" s="88">
        <v>10954.515249023438</v>
      </c>
      <c r="AF632" s="88">
        <v>24.298578869047624</v>
      </c>
      <c r="AG632" s="88">
        <v>16043.380679687489</v>
      </c>
      <c r="AH632" s="88">
        <v>32428.104296874975</v>
      </c>
      <c r="AI632" s="88">
        <v>8338.8955078125109</v>
      </c>
      <c r="AJ632" s="88">
        <v>62.722666259765845</v>
      </c>
      <c r="AK632" s="88">
        <v>4811.5634423828105</v>
      </c>
      <c r="AL632" s="88">
        <v>13326.961636718734</v>
      </c>
      <c r="AM632" s="88">
        <v>18524.296251828167</v>
      </c>
      <c r="AN632" s="88">
        <v>8122.594824218746</v>
      </c>
      <c r="AO632" s="88">
        <v>29625.649166015617</v>
      </c>
      <c r="AP632" s="88">
        <v>742.77267456054687</v>
      </c>
      <c r="AQ632" s="88">
        <v>35384.968654517223</v>
      </c>
      <c r="AR632" s="88">
        <v>36489.512760253892</v>
      </c>
      <c r="AS632" s="88">
        <v>36156.577744291339</v>
      </c>
      <c r="AT632" s="88">
        <v>13209.107781249995</v>
      </c>
      <c r="AU632" s="88">
        <v>37769.012341796893</v>
      </c>
      <c r="AV632" s="88">
        <v>19970.218226562527</v>
      </c>
      <c r="AW632" s="88">
        <v>2260.1756938476396</v>
      </c>
      <c r="AX632" s="88">
        <v>29192.238989257821</v>
      </c>
      <c r="AY632" s="88">
        <v>39672.22862559378</v>
      </c>
    </row>
    <row r="633" spans="1:51" x14ac:dyDescent="0.25">
      <c r="A633" s="86">
        <v>43523</v>
      </c>
      <c r="B633" s="87">
        <v>8</v>
      </c>
      <c r="C633" s="88">
        <v>30820.333051171889</v>
      </c>
      <c r="D633" s="88">
        <v>33189.214050781266</v>
      </c>
      <c r="E633" s="88">
        <v>14018.609316406266</v>
      </c>
      <c r="F633" s="88">
        <v>48417.222046875009</v>
      </c>
      <c r="G633" s="88">
        <v>29748.63716540148</v>
      </c>
      <c r="H633" s="88">
        <v>6470.0469044374995</v>
      </c>
      <c r="I633" s="88">
        <v>31171.438336957046</v>
      </c>
      <c r="J633" s="88">
        <v>84.540452957153292</v>
      </c>
      <c r="K633" s="88">
        <v>15110.477319335923</v>
      </c>
      <c r="L633" s="88">
        <v>12730.626147460938</v>
      </c>
      <c r="M633" s="88">
        <v>31656.566440437502</v>
      </c>
      <c r="N633" s="88">
        <v>11025.50594921875</v>
      </c>
      <c r="O633" s="88">
        <v>40620.037817382821</v>
      </c>
      <c r="P633" s="88">
        <v>2806.1984879106449</v>
      </c>
      <c r="Q633" s="88">
        <v>30.017660140991222</v>
      </c>
      <c r="R633" s="88">
        <v>4039.517199707032</v>
      </c>
      <c r="S633" s="88">
        <v>33872.09243847656</v>
      </c>
      <c r="T633" s="88">
        <v>12109.923307617191</v>
      </c>
      <c r="U633" s="88">
        <v>5910.5291835937496</v>
      </c>
      <c r="V633" s="88">
        <v>46567.175309765611</v>
      </c>
      <c r="W633" s="88">
        <v>4081.1525390624911</v>
      </c>
      <c r="X633" s="88">
        <v>17908.332543999997</v>
      </c>
      <c r="Y633" s="88">
        <v>14077.601441406245</v>
      </c>
      <c r="Z633" s="88">
        <v>350.63286815185558</v>
      </c>
      <c r="AA633" s="88">
        <v>23159.124342773426</v>
      </c>
      <c r="AB633" s="88">
        <v>27489.415963355645</v>
      </c>
      <c r="AC633" s="88">
        <v>21119.120391311655</v>
      </c>
      <c r="AD633" s="88">
        <v>28468.062671968768</v>
      </c>
      <c r="AE633" s="88">
        <v>11606.028636718747</v>
      </c>
      <c r="AF633" s="88">
        <v>24.298578869047624</v>
      </c>
      <c r="AG633" s="88">
        <v>18469.561085937512</v>
      </c>
      <c r="AH633" s="88">
        <v>32735.576183593756</v>
      </c>
      <c r="AI633" s="88">
        <v>9323.1323242187609</v>
      </c>
      <c r="AJ633" s="88">
        <v>86.370236816406077</v>
      </c>
      <c r="AK633" s="88">
        <v>5093.8779176763455</v>
      </c>
      <c r="AL633" s="88">
        <v>13581.542210937498</v>
      </c>
      <c r="AM633" s="88">
        <v>19647.892030375002</v>
      </c>
      <c r="AN633" s="88">
        <v>8415.8670410156301</v>
      </c>
      <c r="AO633" s="88">
        <v>33632.959198242235</v>
      </c>
      <c r="AP633" s="88">
        <v>721.4904975220561</v>
      </c>
      <c r="AQ633" s="88">
        <v>44402.451026821873</v>
      </c>
      <c r="AR633" s="88">
        <v>41898.350245117181</v>
      </c>
      <c r="AS633" s="88">
        <v>38427.709505436316</v>
      </c>
      <c r="AT633" s="88">
        <v>14354.470796874994</v>
      </c>
      <c r="AU633" s="88">
        <v>44000.376261718746</v>
      </c>
      <c r="AV633" s="88">
        <v>19747.21095703122</v>
      </c>
      <c r="AW633" s="88">
        <v>2094.2446928710965</v>
      </c>
      <c r="AX633" s="88">
        <v>29400.651113281252</v>
      </c>
      <c r="AY633" s="88">
        <v>51660.960859953128</v>
      </c>
    </row>
    <row r="634" spans="1:51" x14ac:dyDescent="0.25">
      <c r="A634" s="86">
        <v>43523</v>
      </c>
      <c r="B634" s="87">
        <v>9</v>
      </c>
      <c r="C634" s="88">
        <v>35606.247724218745</v>
      </c>
      <c r="D634" s="88">
        <v>36702.108832031256</v>
      </c>
      <c r="E634" s="88">
        <v>14863.718593750009</v>
      </c>
      <c r="F634" s="88">
        <v>54513.623753906235</v>
      </c>
      <c r="G634" s="88">
        <v>35631.668513784047</v>
      </c>
      <c r="H634" s="88">
        <v>9403.7120072187445</v>
      </c>
      <c r="I634" s="88">
        <v>37194.421585296863</v>
      </c>
      <c r="J634" s="88">
        <v>97.048891067504798</v>
      </c>
      <c r="K634" s="88">
        <v>16998.691503906251</v>
      </c>
      <c r="L634" s="88">
        <v>14505.640119140617</v>
      </c>
      <c r="M634" s="88">
        <v>36676.471208249968</v>
      </c>
      <c r="N634" s="88">
        <v>11275.758292968751</v>
      </c>
      <c r="O634" s="88">
        <v>46299.024367187529</v>
      </c>
      <c r="P634" s="88">
        <v>3217.8742733390818</v>
      </c>
      <c r="Q634" s="88">
        <v>31.380331039428711</v>
      </c>
      <c r="R634" s="88">
        <v>3990.6105651855455</v>
      </c>
      <c r="S634" s="88">
        <v>36773.983787109362</v>
      </c>
      <c r="T634" s="88">
        <v>12943.455874999996</v>
      </c>
      <c r="U634" s="88">
        <v>5996.9913476562506</v>
      </c>
      <c r="V634" s="88">
        <v>48810.020772499978</v>
      </c>
      <c r="W634" s="88">
        <v>4481.5158691406195</v>
      </c>
      <c r="X634" s="88">
        <v>20151.682123749968</v>
      </c>
      <c r="Y634" s="88">
        <v>16794.266738281251</v>
      </c>
      <c r="Z634" s="88">
        <v>404.32743353271485</v>
      </c>
      <c r="AA634" s="88">
        <v>26799.519439453125</v>
      </c>
      <c r="AB634" s="88">
        <v>34735.307277808766</v>
      </c>
      <c r="AC634" s="88">
        <v>22842.855864044202</v>
      </c>
      <c r="AD634" s="88">
        <v>29247.54823465626</v>
      </c>
      <c r="AE634" s="88">
        <v>12392.774839843754</v>
      </c>
      <c r="AF634" s="88">
        <v>24.298578869047624</v>
      </c>
      <c r="AG634" s="88">
        <v>19768.670382812503</v>
      </c>
      <c r="AH634" s="88">
        <v>32684.239355468748</v>
      </c>
      <c r="AI634" s="88">
        <v>10917.110644531249</v>
      </c>
      <c r="AJ634" s="88">
        <v>123.49890356445405</v>
      </c>
      <c r="AK634" s="88">
        <v>5591.0754122207791</v>
      </c>
      <c r="AL634" s="88">
        <v>13536.361373046886</v>
      </c>
      <c r="AM634" s="88">
        <v>20854.109712859394</v>
      </c>
      <c r="AN634" s="88">
        <v>8320.0845703125051</v>
      </c>
      <c r="AO634" s="88">
        <v>38480.362344726527</v>
      </c>
      <c r="AP634" s="88">
        <v>621.5945625305169</v>
      </c>
      <c r="AQ634" s="88">
        <v>55854.653900228201</v>
      </c>
      <c r="AR634" s="88">
        <v>49630.444481445295</v>
      </c>
      <c r="AS634" s="88">
        <v>41190.97283292628</v>
      </c>
      <c r="AT634" s="88">
        <v>16076.545175781233</v>
      </c>
      <c r="AU634" s="88">
        <v>48795.59677148435</v>
      </c>
      <c r="AV634" s="88">
        <v>20847.792613281268</v>
      </c>
      <c r="AW634" s="88">
        <v>1886.0555698242297</v>
      </c>
      <c r="AX634" s="88">
        <v>29989.209212646492</v>
      </c>
      <c r="AY634" s="88">
        <v>64954.738070562467</v>
      </c>
    </row>
    <row r="635" spans="1:51" x14ac:dyDescent="0.25">
      <c r="A635" s="86">
        <v>43523</v>
      </c>
      <c r="B635" s="87">
        <v>10</v>
      </c>
      <c r="C635" s="88">
        <v>40597.951755468726</v>
      </c>
      <c r="D635" s="88">
        <v>40488.648718750024</v>
      </c>
      <c r="E635" s="88">
        <v>16820.658632812512</v>
      </c>
      <c r="F635" s="88">
        <v>60598.41456249998</v>
      </c>
      <c r="G635" s="88">
        <v>41865.689661962846</v>
      </c>
      <c r="H635" s="88">
        <v>10629.900071968739</v>
      </c>
      <c r="I635" s="88">
        <v>42685.836580625</v>
      </c>
      <c r="J635" s="88">
        <v>107.21324539184579</v>
      </c>
      <c r="K635" s="88">
        <v>19057.170361328124</v>
      </c>
      <c r="L635" s="88">
        <v>16487.113806640642</v>
      </c>
      <c r="M635" s="88">
        <v>40328.328300374997</v>
      </c>
      <c r="N635" s="88">
        <v>12837.917253906251</v>
      </c>
      <c r="O635" s="88">
        <v>51649.268691406236</v>
      </c>
      <c r="P635" s="88">
        <v>3954.8738520511633</v>
      </c>
      <c r="Q635" s="88">
        <v>31.188103199005131</v>
      </c>
      <c r="R635" s="88">
        <v>4325.0951538085928</v>
      </c>
      <c r="S635" s="88">
        <v>40330.657121093762</v>
      </c>
      <c r="T635" s="88">
        <v>14627.949724609387</v>
      </c>
      <c r="U635" s="88">
        <v>6625.2414873046901</v>
      </c>
      <c r="V635" s="88">
        <v>52660.819615781227</v>
      </c>
      <c r="W635" s="88">
        <v>5225.5621093749996</v>
      </c>
      <c r="X635" s="88">
        <v>22208.471648499981</v>
      </c>
      <c r="Y635" s="88">
        <v>18632.822769531245</v>
      </c>
      <c r="Z635" s="88">
        <v>374.75731348876946</v>
      </c>
      <c r="AA635" s="88">
        <v>29564.009976562491</v>
      </c>
      <c r="AB635" s="88">
        <v>39834.806350074388</v>
      </c>
      <c r="AC635" s="88">
        <v>25635.823518852216</v>
      </c>
      <c r="AD635" s="88">
        <v>31988.734556125019</v>
      </c>
      <c r="AE635" s="88">
        <v>14103.514302734384</v>
      </c>
      <c r="AF635" s="88">
        <v>24.298578869047624</v>
      </c>
      <c r="AG635" s="88">
        <v>21683.492218750001</v>
      </c>
      <c r="AH635" s="88">
        <v>34893.041539062498</v>
      </c>
      <c r="AI635" s="88">
        <v>12645.348095703142</v>
      </c>
      <c r="AJ635" s="88">
        <v>164.79168725585993</v>
      </c>
      <c r="AK635" s="88">
        <v>6184.4293187744152</v>
      </c>
      <c r="AL635" s="88">
        <v>14832.584941406254</v>
      </c>
      <c r="AM635" s="88">
        <v>23562.710765296913</v>
      </c>
      <c r="AN635" s="88">
        <v>8403.2692382812511</v>
      </c>
      <c r="AO635" s="88">
        <v>43171.551761718751</v>
      </c>
      <c r="AP635" s="88">
        <v>686.0653080940242</v>
      </c>
      <c r="AQ635" s="88">
        <v>65956.202940868752</v>
      </c>
      <c r="AR635" s="88">
        <v>55921.88410351568</v>
      </c>
      <c r="AS635" s="88">
        <v>45365.270881658362</v>
      </c>
      <c r="AT635" s="88">
        <v>17500.897980468773</v>
      </c>
      <c r="AU635" s="88">
        <v>53561.095953125005</v>
      </c>
      <c r="AV635" s="88">
        <v>22457.900933593766</v>
      </c>
      <c r="AW635" s="88">
        <v>2162.7771103515588</v>
      </c>
      <c r="AX635" s="88">
        <v>33006.161781005874</v>
      </c>
      <c r="AY635" s="88">
        <v>76829.935102531323</v>
      </c>
    </row>
    <row r="636" spans="1:51" x14ac:dyDescent="0.25">
      <c r="A636" s="86">
        <v>43523</v>
      </c>
      <c r="B636" s="87">
        <v>11</v>
      </c>
      <c r="C636" s="88">
        <v>44039.983658593759</v>
      </c>
      <c r="D636" s="88">
        <v>43095.290339843777</v>
      </c>
      <c r="E636" s="88">
        <v>18630.513447265643</v>
      </c>
      <c r="F636" s="88">
        <v>66565.755863281229</v>
      </c>
      <c r="G636" s="88">
        <v>45136.491897827131</v>
      </c>
      <c r="H636" s="88">
        <v>11744.391102999993</v>
      </c>
      <c r="I636" s="88">
        <v>47170.329431742211</v>
      </c>
      <c r="J636" s="88">
        <v>114.2755374908448</v>
      </c>
      <c r="K636" s="88">
        <v>20400.243359375007</v>
      </c>
      <c r="L636" s="88">
        <v>17493.716875000002</v>
      </c>
      <c r="M636" s="88">
        <v>41593.966448374988</v>
      </c>
      <c r="N636" s="88">
        <v>14545.413277343741</v>
      </c>
      <c r="O636" s="88">
        <v>56098.528537109371</v>
      </c>
      <c r="P636" s="88">
        <v>4252.2186526550304</v>
      </c>
      <c r="Q636" s="88">
        <v>31.232538700103767</v>
      </c>
      <c r="R636" s="88">
        <v>4707.3196166992184</v>
      </c>
      <c r="S636" s="88">
        <v>43336.61467382811</v>
      </c>
      <c r="T636" s="88">
        <v>16757.559716796895</v>
      </c>
      <c r="U636" s="88">
        <v>7391.4112421874997</v>
      </c>
      <c r="V636" s="88">
        <v>57326.231865312518</v>
      </c>
      <c r="W636" s="88">
        <v>5658.3134277343815</v>
      </c>
      <c r="X636" s="88">
        <v>23713.524326234445</v>
      </c>
      <c r="Y636" s="88">
        <v>20011.062242187494</v>
      </c>
      <c r="Z636" s="88">
        <v>401.6474428649903</v>
      </c>
      <c r="AA636" s="88">
        <v>31980.04325000001</v>
      </c>
      <c r="AB636" s="88">
        <v>41920.122252418128</v>
      </c>
      <c r="AC636" s="88">
        <v>27974.487913070687</v>
      </c>
      <c r="AD636" s="88">
        <v>34770.115285593725</v>
      </c>
      <c r="AE636" s="88">
        <v>13885.416882812504</v>
      </c>
      <c r="AF636" s="88">
        <v>24.298578869047624</v>
      </c>
      <c r="AG636" s="88">
        <v>22943.39421875</v>
      </c>
      <c r="AH636" s="88">
        <v>38533.584066406256</v>
      </c>
      <c r="AI636" s="88">
        <v>13734.39184570313</v>
      </c>
      <c r="AJ636" s="88">
        <v>158.42033081054782</v>
      </c>
      <c r="AK636" s="88">
        <v>6551.9294008422785</v>
      </c>
      <c r="AL636" s="88">
        <v>16222.421376953129</v>
      </c>
      <c r="AM636" s="88">
        <v>25646.007233406272</v>
      </c>
      <c r="AN636" s="88">
        <v>8724.2650390625113</v>
      </c>
      <c r="AO636" s="88">
        <v>46726.985387695328</v>
      </c>
      <c r="AP636" s="88">
        <v>706.95066070556686</v>
      </c>
      <c r="AQ636" s="88">
        <v>72526.102314993725</v>
      </c>
      <c r="AR636" s="88">
        <v>59472.550770507783</v>
      </c>
      <c r="AS636" s="88">
        <v>48698.199182502562</v>
      </c>
      <c r="AT636" s="88">
        <v>17939.436765624981</v>
      </c>
      <c r="AU636" s="88">
        <v>57086.000253906255</v>
      </c>
      <c r="AV636" s="88">
        <v>24610.064855468743</v>
      </c>
      <c r="AW636" s="88">
        <v>2368.09840820311</v>
      </c>
      <c r="AX636" s="88">
        <v>35848.210750732425</v>
      </c>
      <c r="AY636" s="88">
        <v>83034.697864656104</v>
      </c>
    </row>
    <row r="637" spans="1:51" x14ac:dyDescent="0.25">
      <c r="A637" s="86">
        <v>43523</v>
      </c>
      <c r="B637" s="87">
        <v>12</v>
      </c>
      <c r="C637" s="88">
        <v>46661.283631250059</v>
      </c>
      <c r="D637" s="88">
        <v>46243.798109374991</v>
      </c>
      <c r="E637" s="88">
        <v>20428.955175781248</v>
      </c>
      <c r="F637" s="88">
        <v>71256.904445312524</v>
      </c>
      <c r="G637" s="88">
        <v>47732.21625061646</v>
      </c>
      <c r="H637" s="88">
        <v>11998.599635531244</v>
      </c>
      <c r="I637" s="88">
        <v>50061.565680679683</v>
      </c>
      <c r="J637" s="88">
        <v>124.5562725067139</v>
      </c>
      <c r="K637" s="88">
        <v>21194.28134765627</v>
      </c>
      <c r="L637" s="88">
        <v>18349.494640624991</v>
      </c>
      <c r="M637" s="88">
        <v>43266.585207562479</v>
      </c>
      <c r="N637" s="88">
        <v>16165.643339843748</v>
      </c>
      <c r="O637" s="88">
        <v>59076.496035156233</v>
      </c>
      <c r="P637" s="88">
        <v>4122.6077699035623</v>
      </c>
      <c r="Q637" s="88">
        <v>31.450865268707272</v>
      </c>
      <c r="R637" s="88">
        <v>5222.2321777343759</v>
      </c>
      <c r="S637" s="88">
        <v>45711.662251953116</v>
      </c>
      <c r="T637" s="88">
        <v>18571.62374414063</v>
      </c>
      <c r="U637" s="88">
        <v>8182.2202050781416</v>
      </c>
      <c r="V637" s="88">
        <v>61687.868012656312</v>
      </c>
      <c r="W637" s="88">
        <v>6040.0627441406195</v>
      </c>
      <c r="X637" s="88">
        <v>26130.415332125045</v>
      </c>
      <c r="Y637" s="88">
        <v>21070.747062500002</v>
      </c>
      <c r="Z637" s="88">
        <v>441.45510825195328</v>
      </c>
      <c r="AA637" s="88">
        <v>33923.742216796927</v>
      </c>
      <c r="AB637" s="88">
        <v>43394.009893043127</v>
      </c>
      <c r="AC637" s="88">
        <v>30163.262170257611</v>
      </c>
      <c r="AD637" s="88">
        <v>37384.477320125006</v>
      </c>
      <c r="AE637" s="88">
        <v>13792.069968749991</v>
      </c>
      <c r="AF637" s="88">
        <v>24.298578869047624</v>
      </c>
      <c r="AG637" s="88">
        <v>23711.625878906249</v>
      </c>
      <c r="AH637" s="88">
        <v>41081.969257812503</v>
      </c>
      <c r="AI637" s="88">
        <v>14448.843457031251</v>
      </c>
      <c r="AJ637" s="88">
        <v>173.58478857421935</v>
      </c>
      <c r="AK637" s="88">
        <v>6800.0543530639698</v>
      </c>
      <c r="AL637" s="88">
        <v>17536.064613281265</v>
      </c>
      <c r="AM637" s="88">
        <v>28026.699398125002</v>
      </c>
      <c r="AN637" s="88">
        <v>9110.10498046875</v>
      </c>
      <c r="AO637" s="88">
        <v>50150.920234375</v>
      </c>
      <c r="AP637" s="88">
        <v>744.46149444579987</v>
      </c>
      <c r="AQ637" s="88">
        <v>76870.338137118728</v>
      </c>
      <c r="AR637" s="88">
        <v>62565.02802343756</v>
      </c>
      <c r="AS637" s="88">
        <v>51748.115595483323</v>
      </c>
      <c r="AT637" s="88">
        <v>18946.059632812488</v>
      </c>
      <c r="AU637" s="88">
        <v>60500.85077148438</v>
      </c>
      <c r="AV637" s="88">
        <v>26248.134449218756</v>
      </c>
      <c r="AW637" s="88">
        <v>2483.6990478515509</v>
      </c>
      <c r="AX637" s="88">
        <v>38270.350329589848</v>
      </c>
      <c r="AY637" s="88">
        <v>87468.780257812468</v>
      </c>
    </row>
    <row r="638" spans="1:51" x14ac:dyDescent="0.25">
      <c r="A638" s="86">
        <v>43523</v>
      </c>
      <c r="B638" s="87">
        <v>13</v>
      </c>
      <c r="C638" s="88">
        <v>48511.84639062504</v>
      </c>
      <c r="D638" s="88">
        <v>48502.26</v>
      </c>
      <c r="E638" s="88">
        <v>21955.690624999996</v>
      </c>
      <c r="F638" s="88">
        <v>75276.643968749981</v>
      </c>
      <c r="G638" s="88">
        <v>49017.196995800798</v>
      </c>
      <c r="H638" s="88">
        <v>12119.409687062496</v>
      </c>
      <c r="I638" s="88">
        <v>52095.537195679673</v>
      </c>
      <c r="J638" s="88">
        <v>133.33417129516602</v>
      </c>
      <c r="K638" s="88">
        <v>22072.179785156244</v>
      </c>
      <c r="L638" s="88">
        <v>19094.795536132835</v>
      </c>
      <c r="M638" s="88">
        <v>43839.97634215626</v>
      </c>
      <c r="N638" s="88">
        <v>17218.448750000003</v>
      </c>
      <c r="O638" s="88">
        <v>61953.880154296872</v>
      </c>
      <c r="P638" s="88">
        <v>4095.4434841491702</v>
      </c>
      <c r="Q638" s="88">
        <v>32.249186038970947</v>
      </c>
      <c r="R638" s="88">
        <v>5635.7597900390629</v>
      </c>
      <c r="S638" s="88">
        <v>48071.187240234394</v>
      </c>
      <c r="T638" s="88">
        <v>20324.662279296874</v>
      </c>
      <c r="U638" s="88">
        <v>9044.0680664062602</v>
      </c>
      <c r="V638" s="88">
        <v>65233.084595781242</v>
      </c>
      <c r="W638" s="88">
        <v>6144.5046630859406</v>
      </c>
      <c r="X638" s="88">
        <v>26087.925233796872</v>
      </c>
      <c r="Y638" s="88">
        <v>21845.849320312496</v>
      </c>
      <c r="Z638" s="88">
        <v>453.83199505615232</v>
      </c>
      <c r="AA638" s="88">
        <v>35756.057521484392</v>
      </c>
      <c r="AB638" s="88">
        <v>44972.632978980662</v>
      </c>
      <c r="AC638" s="88">
        <v>31871.331057678217</v>
      </c>
      <c r="AD638" s="88">
        <v>39674.837837156243</v>
      </c>
      <c r="AE638" s="88">
        <v>13772.434050779353</v>
      </c>
      <c r="AF638" s="88">
        <v>24.298578869047624</v>
      </c>
      <c r="AG638" s="88">
        <v>25314.592406249994</v>
      </c>
      <c r="AH638" s="88">
        <v>43755.920992187515</v>
      </c>
      <c r="AI638" s="88">
        <v>15062.420996093762</v>
      </c>
      <c r="AJ638" s="88">
        <v>178.13837817382819</v>
      </c>
      <c r="AK638" s="88">
        <v>6956.6257335937516</v>
      </c>
      <c r="AL638" s="88">
        <v>18976.526423828123</v>
      </c>
      <c r="AM638" s="88">
        <v>29695.398876796913</v>
      </c>
      <c r="AN638" s="88">
        <v>9168.7335937500175</v>
      </c>
      <c r="AO638" s="88">
        <v>53274.936887695309</v>
      </c>
      <c r="AP638" s="88">
        <v>707.53204432421899</v>
      </c>
      <c r="AQ638" s="88">
        <v>79997.953768931286</v>
      </c>
      <c r="AR638" s="88">
        <v>64939.817781249956</v>
      </c>
      <c r="AS638" s="88">
        <v>54306.150204492194</v>
      </c>
      <c r="AT638" s="88">
        <v>19753.868082031247</v>
      </c>
      <c r="AU638" s="88">
        <v>63972.776835937417</v>
      </c>
      <c r="AV638" s="88">
        <v>27252.019511718718</v>
      </c>
      <c r="AW638" s="88">
        <v>2687.0067568359291</v>
      </c>
      <c r="AX638" s="88">
        <v>40786.502655029304</v>
      </c>
      <c r="AY638" s="88">
        <v>91171.043524000081</v>
      </c>
    </row>
    <row r="639" spans="1:51" x14ac:dyDescent="0.25">
      <c r="A639" s="86">
        <v>43523</v>
      </c>
      <c r="B639" s="87">
        <v>14</v>
      </c>
      <c r="C639" s="88">
        <v>50607.508803906283</v>
      </c>
      <c r="D639" s="88">
        <v>48846.269074218755</v>
      </c>
      <c r="E639" s="88">
        <v>22634.824052734395</v>
      </c>
      <c r="F639" s="88">
        <v>78012.610402343766</v>
      </c>
      <c r="G639" s="88">
        <v>47397.488413311781</v>
      </c>
      <c r="H639" s="88">
        <v>11894.192418562505</v>
      </c>
      <c r="I639" s="88">
        <v>53505.123706265629</v>
      </c>
      <c r="J639" s="88">
        <v>129.96719169616699</v>
      </c>
      <c r="K639" s="88">
        <v>22166.025439453137</v>
      </c>
      <c r="L639" s="88">
        <v>18941.386149414011</v>
      </c>
      <c r="M639" s="88">
        <v>43127.21246578126</v>
      </c>
      <c r="N639" s="88">
        <v>17776.510031250004</v>
      </c>
      <c r="O639" s="88">
        <v>62635.405628906294</v>
      </c>
      <c r="P639" s="88">
        <v>4095.3510384338397</v>
      </c>
      <c r="Q639" s="88">
        <v>32.180322647094741</v>
      </c>
      <c r="R639" s="88">
        <v>5970.146118164067</v>
      </c>
      <c r="S639" s="88">
        <v>49349.109808593719</v>
      </c>
      <c r="T639" s="88">
        <v>20816.813800781249</v>
      </c>
      <c r="U639" s="88">
        <v>9071.8118847656187</v>
      </c>
      <c r="V639" s="88">
        <v>68677.908205781205</v>
      </c>
      <c r="W639" s="88">
        <v>6043.784033203131</v>
      </c>
      <c r="X639" s="88">
        <v>26825.878476937531</v>
      </c>
      <c r="Y639" s="88">
        <v>21797.225730468748</v>
      </c>
      <c r="Z639" s="88">
        <v>449.18030802001965</v>
      </c>
      <c r="AA639" s="88">
        <v>36229.83768164058</v>
      </c>
      <c r="AB639" s="88">
        <v>45724.095600074375</v>
      </c>
      <c r="AC639" s="88">
        <v>32702.297697097758</v>
      </c>
      <c r="AD639" s="88">
        <v>42197.807433437527</v>
      </c>
      <c r="AE639" s="88">
        <v>13928.336546076005</v>
      </c>
      <c r="AF639" s="88">
        <v>24.298578869047624</v>
      </c>
      <c r="AG639" s="88">
        <v>26057.241621093759</v>
      </c>
      <c r="AH639" s="88">
        <v>46974.414203124994</v>
      </c>
      <c r="AI639" s="88">
        <v>14884.530322265631</v>
      </c>
      <c r="AJ639" s="88">
        <v>153.89197900390596</v>
      </c>
      <c r="AK639" s="88">
        <v>6863.7036911010637</v>
      </c>
      <c r="AL639" s="88">
        <v>20237.946</v>
      </c>
      <c r="AM639" s="88">
        <v>31543.323893171841</v>
      </c>
      <c r="AN639" s="88">
        <v>9336.0842285156305</v>
      </c>
      <c r="AO639" s="88">
        <v>55538.158074218758</v>
      </c>
      <c r="AP639" s="88">
        <v>767.35256148974622</v>
      </c>
      <c r="AQ639" s="88">
        <v>82587.415572181242</v>
      </c>
      <c r="AR639" s="88">
        <v>65452.439786132811</v>
      </c>
      <c r="AS639" s="88">
        <v>55859.499668276338</v>
      </c>
      <c r="AT639" s="88">
        <v>20370.239117187506</v>
      </c>
      <c r="AU639" s="88">
        <v>66099.483746093712</v>
      </c>
      <c r="AV639" s="88">
        <v>28090.101136718746</v>
      </c>
      <c r="AW639" s="88">
        <v>2862.9646152343803</v>
      </c>
      <c r="AX639" s="88">
        <v>42985.262539062511</v>
      </c>
      <c r="AY639" s="88">
        <v>93843.408067343742</v>
      </c>
    </row>
    <row r="640" spans="1:51" x14ac:dyDescent="0.25">
      <c r="A640" s="86">
        <v>43523</v>
      </c>
      <c r="B640" s="87">
        <v>15</v>
      </c>
      <c r="C640" s="88">
        <v>50377.745886718767</v>
      </c>
      <c r="D640" s="88">
        <v>50691.849746093736</v>
      </c>
      <c r="E640" s="88">
        <v>23126.439472656239</v>
      </c>
      <c r="F640" s="88">
        <v>77697.280874999953</v>
      </c>
      <c r="G640" s="88">
        <v>51227.159467895552</v>
      </c>
      <c r="H640" s="88">
        <v>12485.155464500007</v>
      </c>
      <c r="I640" s="88">
        <v>54052.456423976626</v>
      </c>
      <c r="J640" s="88">
        <v>132.5663604736329</v>
      </c>
      <c r="K640" s="88">
        <v>23071.850781249999</v>
      </c>
      <c r="L640" s="88">
        <v>20230.938795898423</v>
      </c>
      <c r="M640" s="88">
        <v>45050.223977250011</v>
      </c>
      <c r="N640" s="88">
        <v>17889.826218750008</v>
      </c>
      <c r="O640" s="88">
        <v>63828.458042968734</v>
      </c>
      <c r="P640" s="88">
        <v>4483.9341396301279</v>
      </c>
      <c r="Q640" s="88">
        <v>32.778079032897956</v>
      </c>
      <c r="R640" s="88">
        <v>6153.6138427734468</v>
      </c>
      <c r="S640" s="88">
        <v>51347.295781250003</v>
      </c>
      <c r="T640" s="88">
        <v>20539.529027343746</v>
      </c>
      <c r="U640" s="88">
        <v>9010.2839902343803</v>
      </c>
      <c r="V640" s="88">
        <v>70202.075148125048</v>
      </c>
      <c r="W640" s="88">
        <v>6538.6222900390703</v>
      </c>
      <c r="X640" s="88">
        <v>28090.30693449996</v>
      </c>
      <c r="Y640" s="88">
        <v>22315.034921874998</v>
      </c>
      <c r="Z640" s="88">
        <v>403.00348536987315</v>
      </c>
      <c r="AA640" s="88">
        <v>37870.087300781248</v>
      </c>
      <c r="AB640" s="88">
        <v>46682.999861793141</v>
      </c>
      <c r="AC640" s="88">
        <v>32731.594112564129</v>
      </c>
      <c r="AD640" s="88">
        <v>43284.472600062472</v>
      </c>
      <c r="AE640" s="88">
        <v>15112.504328124995</v>
      </c>
      <c r="AF640" s="88">
        <v>24.298578869047624</v>
      </c>
      <c r="AG640" s="88">
        <v>26402.538535156251</v>
      </c>
      <c r="AH640" s="88">
        <v>48838.686175781244</v>
      </c>
      <c r="AI640" s="88">
        <v>15757.22958984375</v>
      </c>
      <c r="AJ640" s="88">
        <v>184.19161328125077</v>
      </c>
      <c r="AK640" s="88">
        <v>7097.4645258422852</v>
      </c>
      <c r="AL640" s="88">
        <v>20740.384871093771</v>
      </c>
      <c r="AM640" s="88">
        <v>32740.446440578089</v>
      </c>
      <c r="AN640" s="88">
        <v>9861.4201660156414</v>
      </c>
      <c r="AO640" s="88">
        <v>57445.29397070314</v>
      </c>
      <c r="AP640" s="88">
        <v>739.45681092724635</v>
      </c>
      <c r="AQ640" s="88">
        <v>84168.709449400005</v>
      </c>
      <c r="AR640" s="88">
        <v>68042.344775390637</v>
      </c>
      <c r="AS640" s="88">
        <v>58307.589224602161</v>
      </c>
      <c r="AT640" s="88">
        <v>20703.062820312487</v>
      </c>
      <c r="AU640" s="88">
        <v>67955.811410156166</v>
      </c>
      <c r="AV640" s="88">
        <v>29592.72589453121</v>
      </c>
      <c r="AW640" s="88">
        <v>2951.8923046875107</v>
      </c>
      <c r="AX640" s="88">
        <v>44418.250117187497</v>
      </c>
      <c r="AY640" s="88">
        <v>95387.926594312434</v>
      </c>
    </row>
    <row r="641" spans="1:51" x14ac:dyDescent="0.25">
      <c r="A641" s="86">
        <v>43523</v>
      </c>
      <c r="B641" s="87">
        <v>16</v>
      </c>
      <c r="C641" s="88">
        <v>50380.462862499968</v>
      </c>
      <c r="D641" s="88">
        <v>51690.362113281277</v>
      </c>
      <c r="E641" s="88">
        <v>23374.713749999999</v>
      </c>
      <c r="F641" s="88">
        <v>76824.941683593788</v>
      </c>
      <c r="G641" s="88">
        <v>53960.420881677259</v>
      </c>
      <c r="H641" s="88">
        <v>12405.178324812501</v>
      </c>
      <c r="I641" s="88">
        <v>54562.46509493747</v>
      </c>
      <c r="J641" s="88">
        <v>131.5560760498048</v>
      </c>
      <c r="K641" s="88">
        <v>23061.540820312497</v>
      </c>
      <c r="L641" s="88">
        <v>20506.472500976532</v>
      </c>
      <c r="M641" s="88">
        <v>45208.097080156258</v>
      </c>
      <c r="N641" s="88">
        <v>18365.009609374993</v>
      </c>
      <c r="O641" s="88">
        <v>64109.05869531248</v>
      </c>
      <c r="P641" s="88">
        <v>4566.1823810852056</v>
      </c>
      <c r="Q641" s="88">
        <v>32.763213157653809</v>
      </c>
      <c r="R641" s="88">
        <v>6209.3953735351561</v>
      </c>
      <c r="S641" s="88">
        <v>52109.03438085939</v>
      </c>
      <c r="T641" s="88">
        <v>20868.529960937518</v>
      </c>
      <c r="U641" s="88">
        <v>8929.6792558593806</v>
      </c>
      <c r="V641" s="88">
        <v>70426.124304531288</v>
      </c>
      <c r="W641" s="88">
        <v>6637.3001220703109</v>
      </c>
      <c r="X641" s="88">
        <v>28113.587174187549</v>
      </c>
      <c r="Y641" s="88">
        <v>23005.404910156249</v>
      </c>
      <c r="Z641" s="88">
        <v>417.28200757446297</v>
      </c>
      <c r="AA641" s="88">
        <v>38081.172880859354</v>
      </c>
      <c r="AB641" s="88">
        <v>47341.895924293123</v>
      </c>
      <c r="AC641" s="88">
        <v>32710.703333473211</v>
      </c>
      <c r="AD641" s="88">
        <v>43326.795679062503</v>
      </c>
      <c r="AE641" s="88">
        <v>15920.027074218764</v>
      </c>
      <c r="AF641" s="88">
        <v>24.298578869047624</v>
      </c>
      <c r="AG641" s="88">
        <v>26665.240718750003</v>
      </c>
      <c r="AH641" s="88">
        <v>48971.276019531215</v>
      </c>
      <c r="AI641" s="88">
        <v>16291.325488281251</v>
      </c>
      <c r="AJ641" s="88">
        <v>200.26512792968705</v>
      </c>
      <c r="AK641" s="88">
        <v>7288.5849765014618</v>
      </c>
      <c r="AL641" s="88">
        <v>20875.279703124994</v>
      </c>
      <c r="AM641" s="88">
        <v>33104.109476187499</v>
      </c>
      <c r="AN641" s="88">
        <v>10006.16875000001</v>
      </c>
      <c r="AO641" s="88">
        <v>58513.009775390608</v>
      </c>
      <c r="AP641" s="88">
        <v>757.4256351352542</v>
      </c>
      <c r="AQ641" s="88">
        <v>85461.119887900102</v>
      </c>
      <c r="AR641" s="88">
        <v>69458.587444335935</v>
      </c>
      <c r="AS641" s="88">
        <v>59206.301644203748</v>
      </c>
      <c r="AT641" s="88">
        <v>21206.57594140627</v>
      </c>
      <c r="AU641" s="88">
        <v>68907.773359375031</v>
      </c>
      <c r="AV641" s="88">
        <v>29619.72954687502</v>
      </c>
      <c r="AW641" s="88">
        <v>2946.7340517578195</v>
      </c>
      <c r="AX641" s="88">
        <v>44844.79763427734</v>
      </c>
      <c r="AY641" s="88">
        <v>97784.084403155997</v>
      </c>
    </row>
    <row r="642" spans="1:51" x14ac:dyDescent="0.25">
      <c r="A642" s="86">
        <v>43523</v>
      </c>
      <c r="B642" s="87">
        <v>17</v>
      </c>
      <c r="C642" s="88">
        <v>49832.015228906304</v>
      </c>
      <c r="D642" s="88">
        <v>51563.64738671876</v>
      </c>
      <c r="E642" s="88">
        <v>23003.946884765624</v>
      </c>
      <c r="F642" s="88">
        <v>76289.070738281211</v>
      </c>
      <c r="G642" s="88">
        <v>53576.592163403366</v>
      </c>
      <c r="H642" s="88">
        <v>12112.361432812499</v>
      </c>
      <c r="I642" s="88">
        <v>54034.262451820301</v>
      </c>
      <c r="J642" s="88">
        <v>136.08553314208982</v>
      </c>
      <c r="K642" s="88">
        <v>22738.268066406275</v>
      </c>
      <c r="L642" s="88">
        <v>20583.651620117169</v>
      </c>
      <c r="M642" s="88">
        <v>45694.611814874996</v>
      </c>
      <c r="N642" s="88">
        <v>18475.681546874999</v>
      </c>
      <c r="O642" s="88">
        <v>63678.757242187537</v>
      </c>
      <c r="P642" s="88">
        <v>4658.8340662414539</v>
      </c>
      <c r="Q642" s="88">
        <v>32.503547668457031</v>
      </c>
      <c r="R642" s="88">
        <v>6221.6879516601612</v>
      </c>
      <c r="S642" s="88">
        <v>52207.905560546867</v>
      </c>
      <c r="T642" s="88">
        <v>20712.564021484384</v>
      </c>
      <c r="U642" s="88">
        <v>8769.6561210937489</v>
      </c>
      <c r="V642" s="88">
        <v>70169.426768593767</v>
      </c>
      <c r="W642" s="88">
        <v>6538.7735107421895</v>
      </c>
      <c r="X642" s="88">
        <v>28285.720875812516</v>
      </c>
      <c r="Y642" s="88">
        <v>22493.656988281251</v>
      </c>
      <c r="Z642" s="88">
        <v>450.82504177246096</v>
      </c>
      <c r="AA642" s="88">
        <v>37669.623505859425</v>
      </c>
      <c r="AB642" s="88">
        <v>46809.747240699384</v>
      </c>
      <c r="AC642" s="88">
        <v>32250.718639877319</v>
      </c>
      <c r="AD642" s="88">
        <v>43703.36746143752</v>
      </c>
      <c r="AE642" s="88">
        <v>15922.884394943212</v>
      </c>
      <c r="AF642" s="88">
        <v>24.298578869047624</v>
      </c>
      <c r="AG642" s="88">
        <v>26584.839390625006</v>
      </c>
      <c r="AH642" s="88">
        <v>49021.126148437485</v>
      </c>
      <c r="AI642" s="88">
        <v>16079.428759765622</v>
      </c>
      <c r="AJ642" s="88">
        <v>190.77490942382798</v>
      </c>
      <c r="AK642" s="88">
        <v>6967.6793292602561</v>
      </c>
      <c r="AL642" s="88">
        <v>20879.617388671886</v>
      </c>
      <c r="AM642" s="88">
        <v>32540.392717609397</v>
      </c>
      <c r="AN642" s="88">
        <v>10086.19233398438</v>
      </c>
      <c r="AO642" s="88">
        <v>58210.251568359337</v>
      </c>
      <c r="AP642" s="88">
        <v>796.12202865356448</v>
      </c>
      <c r="AQ642" s="88">
        <v>85271.184222400043</v>
      </c>
      <c r="AR642" s="88">
        <v>69042.609274414019</v>
      </c>
      <c r="AS642" s="88">
        <v>59064.148297317945</v>
      </c>
      <c r="AT642" s="88">
        <v>21300.391625</v>
      </c>
      <c r="AU642" s="88">
        <v>68560.382792968696</v>
      </c>
      <c r="AV642" s="88">
        <v>29151.039101562506</v>
      </c>
      <c r="AW642" s="88">
        <v>2939.2075234374793</v>
      </c>
      <c r="AX642" s="88">
        <v>44593.62965332032</v>
      </c>
      <c r="AY642" s="88">
        <v>97852.349463562496</v>
      </c>
    </row>
    <row r="643" spans="1:51" x14ac:dyDescent="0.25">
      <c r="A643" s="86">
        <v>43523</v>
      </c>
      <c r="B643" s="87">
        <v>18</v>
      </c>
      <c r="C643" s="88">
        <v>48296.192314843829</v>
      </c>
      <c r="D643" s="88">
        <v>49307.09526171878</v>
      </c>
      <c r="E643" s="88">
        <v>22132.116708984406</v>
      </c>
      <c r="F643" s="88">
        <v>76245.413980468744</v>
      </c>
      <c r="G643" s="88">
        <v>48975.851446789529</v>
      </c>
      <c r="H643" s="88">
        <v>11585.891479031256</v>
      </c>
      <c r="I643" s="88">
        <v>52547.306636218716</v>
      </c>
      <c r="J643" s="88">
        <v>136.00426483154303</v>
      </c>
      <c r="K643" s="88">
        <v>22027.012939453143</v>
      </c>
      <c r="L643" s="88">
        <v>19776.294443359351</v>
      </c>
      <c r="M643" s="88">
        <v>42384.68614962502</v>
      </c>
      <c r="N643" s="88">
        <v>17767.977675781243</v>
      </c>
      <c r="O643" s="88">
        <v>61280.890203124989</v>
      </c>
      <c r="P643" s="88">
        <v>4866.5114455740813</v>
      </c>
      <c r="Q643" s="88">
        <v>32.615940093994141</v>
      </c>
      <c r="R643" s="88">
        <v>6258.6770874023468</v>
      </c>
      <c r="S643" s="88">
        <v>51143.32277343751</v>
      </c>
      <c r="T643" s="88">
        <v>19934.725046874995</v>
      </c>
      <c r="U643" s="88">
        <v>8243.7192304687615</v>
      </c>
      <c r="V643" s="88">
        <v>69603.67741734373</v>
      </c>
      <c r="W643" s="88">
        <v>6286.7296874999993</v>
      </c>
      <c r="X643" s="88">
        <v>25450.042410734415</v>
      </c>
      <c r="Y643" s="88">
        <v>21767.326847656252</v>
      </c>
      <c r="Z643" s="88">
        <v>447.83682411499041</v>
      </c>
      <c r="AA643" s="88">
        <v>34786.908699218744</v>
      </c>
      <c r="AB643" s="88">
        <v>44551.60190085561</v>
      </c>
      <c r="AC643" s="88">
        <v>31043.843319587704</v>
      </c>
      <c r="AD643" s="88">
        <v>43296.265082843762</v>
      </c>
      <c r="AE643" s="88">
        <v>14454.99550752108</v>
      </c>
      <c r="AF643" s="88">
        <v>24.298578869047624</v>
      </c>
      <c r="AG643" s="88">
        <v>25607.231468750004</v>
      </c>
      <c r="AH643" s="88">
        <v>48979.963113281257</v>
      </c>
      <c r="AI643" s="88">
        <v>15591.728271484391</v>
      </c>
      <c r="AJ643" s="88">
        <v>154.66321679687496</v>
      </c>
      <c r="AK643" s="88">
        <v>6825.9680356445233</v>
      </c>
      <c r="AL643" s="88">
        <v>20715.37695898438</v>
      </c>
      <c r="AM643" s="88">
        <v>31448.461361859365</v>
      </c>
      <c r="AN643" s="88">
        <v>10497.918261718749</v>
      </c>
      <c r="AO643" s="88">
        <v>56476.683896484363</v>
      </c>
      <c r="AP643" s="88">
        <v>592.2370834917001</v>
      </c>
      <c r="AQ643" s="88">
        <v>82498.760895868851</v>
      </c>
      <c r="AR643" s="88">
        <v>65500.798062499984</v>
      </c>
      <c r="AS643" s="88">
        <v>57844.170816412246</v>
      </c>
      <c r="AT643" s="88">
        <v>22045.94875000001</v>
      </c>
      <c r="AU643" s="88">
        <v>66529.220527343714</v>
      </c>
      <c r="AV643" s="88">
        <v>28157.81285937499</v>
      </c>
      <c r="AW643" s="88">
        <v>2976.6663398437504</v>
      </c>
      <c r="AX643" s="88">
        <v>43935.84077880859</v>
      </c>
      <c r="AY643" s="88">
        <v>94792.370500249846</v>
      </c>
    </row>
    <row r="644" spans="1:51" x14ac:dyDescent="0.25">
      <c r="A644" s="86">
        <v>43523</v>
      </c>
      <c r="B644" s="87">
        <v>19</v>
      </c>
      <c r="C644" s="88">
        <v>44552.163485937592</v>
      </c>
      <c r="D644" s="88">
        <v>45843.130066406215</v>
      </c>
      <c r="E644" s="88">
        <v>20476.373447265622</v>
      </c>
      <c r="F644" s="88">
        <v>71832.835312500014</v>
      </c>
      <c r="G644" s="88">
        <v>43381.272084841941</v>
      </c>
      <c r="H644" s="88">
        <v>9508.1419040937617</v>
      </c>
      <c r="I644" s="88">
        <v>48336.059514617184</v>
      </c>
      <c r="J644" s="88">
        <v>141.60449600219732</v>
      </c>
      <c r="K644" s="88">
        <v>20270.639111328128</v>
      </c>
      <c r="L644" s="88">
        <v>17173.02173632813</v>
      </c>
      <c r="M644" s="88">
        <v>37994.964998750023</v>
      </c>
      <c r="N644" s="88">
        <v>16634.033679687505</v>
      </c>
      <c r="O644" s="88">
        <v>56440.477505859388</v>
      </c>
      <c r="P644" s="88">
        <v>4513.9704508191589</v>
      </c>
      <c r="Q644" s="88">
        <v>32.450564384460463</v>
      </c>
      <c r="R644" s="88">
        <v>6291.2490844726572</v>
      </c>
      <c r="S644" s="88">
        <v>48847.314316406242</v>
      </c>
      <c r="T644" s="88">
        <v>18632.777212890625</v>
      </c>
      <c r="U644" s="88">
        <v>7423.34892285157</v>
      </c>
      <c r="V644" s="88">
        <v>67666.951410781214</v>
      </c>
      <c r="W644" s="88">
        <v>5473.5527099609299</v>
      </c>
      <c r="X644" s="88">
        <v>21378.629767125069</v>
      </c>
      <c r="Y644" s="88">
        <v>19696.466261718742</v>
      </c>
      <c r="Z644" s="88">
        <v>417.10606250610357</v>
      </c>
      <c r="AA644" s="88">
        <v>32119.996248046904</v>
      </c>
      <c r="AB644" s="88">
        <v>39298.380178199412</v>
      </c>
      <c r="AC644" s="88">
        <v>29121.079345588718</v>
      </c>
      <c r="AD644" s="88">
        <v>41388.250835500032</v>
      </c>
      <c r="AE644" s="88">
        <v>13419.777232490187</v>
      </c>
      <c r="AF644" s="88">
        <v>24.298578869047624</v>
      </c>
      <c r="AG644" s="88">
        <v>24184.699441406243</v>
      </c>
      <c r="AH644" s="88">
        <v>48612.011027343782</v>
      </c>
      <c r="AI644" s="88">
        <v>13971.872900390628</v>
      </c>
      <c r="AJ644" s="88">
        <v>109.24614355468793</v>
      </c>
      <c r="AK644" s="88">
        <v>6518.5278140197797</v>
      </c>
      <c r="AL644" s="88">
        <v>20942.307636718771</v>
      </c>
      <c r="AM644" s="88">
        <v>29454.024862500009</v>
      </c>
      <c r="AN644" s="88">
        <v>10223.316015625003</v>
      </c>
      <c r="AO644" s="88">
        <v>51552.492323242179</v>
      </c>
      <c r="AP644" s="88">
        <v>547.51380164990201</v>
      </c>
      <c r="AQ644" s="88">
        <v>73945.16025255635</v>
      </c>
      <c r="AR644" s="88">
        <v>57727.218655273435</v>
      </c>
      <c r="AS644" s="88">
        <v>55941.569719574269</v>
      </c>
      <c r="AT644" s="88">
        <v>20351.460382812522</v>
      </c>
      <c r="AU644" s="88">
        <v>61748.819261718752</v>
      </c>
      <c r="AV644" s="88">
        <v>27988.309972656225</v>
      </c>
      <c r="AW644" s="88">
        <v>2983.0711630859505</v>
      </c>
      <c r="AX644" s="88">
        <v>43549.185410156279</v>
      </c>
      <c r="AY644" s="88">
        <v>84571.083290500115</v>
      </c>
    </row>
    <row r="645" spans="1:51" x14ac:dyDescent="0.25">
      <c r="A645" s="86">
        <v>43523</v>
      </c>
      <c r="B645" s="87">
        <v>20</v>
      </c>
      <c r="C645" s="88">
        <v>40141.460757812543</v>
      </c>
      <c r="D645" s="88">
        <v>43769.618425781235</v>
      </c>
      <c r="E645" s="88">
        <v>19373.983974609364</v>
      </c>
      <c r="F645" s="88">
        <v>66451.915500000032</v>
      </c>
      <c r="G645" s="88">
        <v>40837.415433540154</v>
      </c>
      <c r="H645" s="88">
        <v>8073.8306878750018</v>
      </c>
      <c r="I645" s="88">
        <v>42930.028485125018</v>
      </c>
      <c r="J645" s="88">
        <v>145.77198791503901</v>
      </c>
      <c r="K645" s="88">
        <v>19117.919824218745</v>
      </c>
      <c r="L645" s="88">
        <v>15756.279796875011</v>
      </c>
      <c r="M645" s="88">
        <v>34612.823005906226</v>
      </c>
      <c r="N645" s="88">
        <v>15271.765152343747</v>
      </c>
      <c r="O645" s="88">
        <v>51680.161945312517</v>
      </c>
      <c r="P645" s="88">
        <v>3871.5023615863779</v>
      </c>
      <c r="Q645" s="88">
        <v>32.520727157592781</v>
      </c>
      <c r="R645" s="88">
        <v>6301.534045410167</v>
      </c>
      <c r="S645" s="88">
        <v>48246.080958984378</v>
      </c>
      <c r="T645" s="88">
        <v>17518.154259765626</v>
      </c>
      <c r="U645" s="88">
        <v>6638.18752636719</v>
      </c>
      <c r="V645" s="88">
        <v>66339.384707031219</v>
      </c>
      <c r="W645" s="88">
        <v>5146.4921630859299</v>
      </c>
      <c r="X645" s="88">
        <v>20028.622166921872</v>
      </c>
      <c r="Y645" s="88">
        <v>19097.654875</v>
      </c>
      <c r="Z645" s="88">
        <v>407.28320590209955</v>
      </c>
      <c r="AA645" s="88">
        <v>30589.218812499978</v>
      </c>
      <c r="AB645" s="88">
        <v>33510.633527808779</v>
      </c>
      <c r="AC645" s="88">
        <v>27275.204724609379</v>
      </c>
      <c r="AD645" s="88">
        <v>40730.772771031261</v>
      </c>
      <c r="AE645" s="88">
        <v>12814.728302734373</v>
      </c>
      <c r="AF645" s="88">
        <v>24.298578869047624</v>
      </c>
      <c r="AG645" s="88">
        <v>23686.641437499995</v>
      </c>
      <c r="AH645" s="88">
        <v>49658.704863281215</v>
      </c>
      <c r="AI645" s="88">
        <v>13677.884277343759</v>
      </c>
      <c r="AJ645" s="88">
        <v>93.013572021484975</v>
      </c>
      <c r="AK645" s="88">
        <v>6339.5738150489915</v>
      </c>
      <c r="AL645" s="88">
        <v>21625.572156250018</v>
      </c>
      <c r="AM645" s="88">
        <v>27769.562098781244</v>
      </c>
      <c r="AN645" s="88">
        <v>10082.619628906241</v>
      </c>
      <c r="AO645" s="88">
        <v>47529.070733398461</v>
      </c>
      <c r="AP645" s="88">
        <v>620.75733990478534</v>
      </c>
      <c r="AQ645" s="88">
        <v>64636.566395790578</v>
      </c>
      <c r="AR645" s="88">
        <v>53004.333659179734</v>
      </c>
      <c r="AS645" s="88">
        <v>55850.101170518661</v>
      </c>
      <c r="AT645" s="88">
        <v>18637.929699218737</v>
      </c>
      <c r="AU645" s="88">
        <v>57345.43857617188</v>
      </c>
      <c r="AV645" s="88">
        <v>27900.184957031262</v>
      </c>
      <c r="AW645" s="88">
        <v>3215.1577080062948</v>
      </c>
      <c r="AX645" s="88">
        <v>44284.704086914069</v>
      </c>
      <c r="AY645" s="88">
        <v>70009.164128343677</v>
      </c>
    </row>
    <row r="646" spans="1:51" x14ac:dyDescent="0.25">
      <c r="A646" s="86">
        <v>43523</v>
      </c>
      <c r="B646" s="87">
        <v>21</v>
      </c>
      <c r="C646" s="88">
        <v>39283.109739062471</v>
      </c>
      <c r="D646" s="88">
        <v>46327.167683593776</v>
      </c>
      <c r="E646" s="88">
        <v>20678.563076171857</v>
      </c>
      <c r="F646" s="88">
        <v>65707.092636718764</v>
      </c>
      <c r="G646" s="88">
        <v>43443.939750636549</v>
      </c>
      <c r="H646" s="88">
        <v>7304.9501477343601</v>
      </c>
      <c r="I646" s="88">
        <v>39199.983888976589</v>
      </c>
      <c r="J646" s="88">
        <v>152.90649795532229</v>
      </c>
      <c r="K646" s="88">
        <v>19691.593066406262</v>
      </c>
      <c r="L646" s="88">
        <v>14539.871386718745</v>
      </c>
      <c r="M646" s="88">
        <v>34689.454276671866</v>
      </c>
      <c r="N646" s="88">
        <v>16088.756808593751</v>
      </c>
      <c r="O646" s="88">
        <v>51373.097880859372</v>
      </c>
      <c r="P646" s="88">
        <v>3664.5246946042512</v>
      </c>
      <c r="Q646" s="88">
        <v>32.237627983093262</v>
      </c>
      <c r="R646" s="88">
        <v>6966.3366821289037</v>
      </c>
      <c r="S646" s="88">
        <v>52119.78376171874</v>
      </c>
      <c r="T646" s="88">
        <v>18213.937234374993</v>
      </c>
      <c r="U646" s="88">
        <v>7708.6567304687615</v>
      </c>
      <c r="V646" s="88">
        <v>72250.358023437482</v>
      </c>
      <c r="W646" s="88">
        <v>5257.5947509765601</v>
      </c>
      <c r="X646" s="88">
        <v>20626.292528828104</v>
      </c>
      <c r="Y646" s="88">
        <v>19431.593386718749</v>
      </c>
      <c r="Z646" s="88">
        <v>381.01843419189453</v>
      </c>
      <c r="AA646" s="88">
        <v>32782.566312500028</v>
      </c>
      <c r="AB646" s="88">
        <v>30343.520420386914</v>
      </c>
      <c r="AC646" s="88">
        <v>29048.956384033205</v>
      </c>
      <c r="AD646" s="88">
        <v>44403.562068531246</v>
      </c>
      <c r="AE646" s="88">
        <v>13217.198707031248</v>
      </c>
      <c r="AF646" s="88">
        <v>24.298578869047624</v>
      </c>
      <c r="AG646" s="88">
        <v>25292.900511718744</v>
      </c>
      <c r="AH646" s="88">
        <v>54578.191464843767</v>
      </c>
      <c r="AI646" s="88">
        <v>14400.044189453118</v>
      </c>
      <c r="AJ646" s="88">
        <v>76.283007812500017</v>
      </c>
      <c r="AK646" s="88">
        <v>6357.2982077407887</v>
      </c>
      <c r="AL646" s="88">
        <v>24469.482521484359</v>
      </c>
      <c r="AM646" s="88">
        <v>28959.183446046867</v>
      </c>
      <c r="AN646" s="88">
        <v>11153.5849609375</v>
      </c>
      <c r="AO646" s="88">
        <v>48472.16323437501</v>
      </c>
      <c r="AP646" s="88">
        <v>756.33997311523513</v>
      </c>
      <c r="AQ646" s="88">
        <v>58149.544894993734</v>
      </c>
      <c r="AR646" s="88">
        <v>54860.426162109361</v>
      </c>
      <c r="AS646" s="88">
        <v>61403.486593627145</v>
      </c>
      <c r="AT646" s="88">
        <v>18048.547042968727</v>
      </c>
      <c r="AU646" s="88">
        <v>59226.15456640628</v>
      </c>
      <c r="AV646" s="88">
        <v>31110.565128906281</v>
      </c>
      <c r="AW646" s="88">
        <v>3856.668780923449</v>
      </c>
      <c r="AX646" s="88">
        <v>49422.764645996103</v>
      </c>
      <c r="AY646" s="88">
        <v>60009.58416040623</v>
      </c>
    </row>
    <row r="647" spans="1:51" x14ac:dyDescent="0.25">
      <c r="A647" s="86">
        <v>43523</v>
      </c>
      <c r="B647" s="87">
        <v>22</v>
      </c>
      <c r="C647" s="88">
        <v>39099.71490546874</v>
      </c>
      <c r="D647" s="88">
        <v>48835.675066406264</v>
      </c>
      <c r="E647" s="88">
        <v>22068.754873046888</v>
      </c>
      <c r="F647" s="88">
        <v>65655.384347656247</v>
      </c>
      <c r="G647" s="88">
        <v>46333.472300000009</v>
      </c>
      <c r="H647" s="88">
        <v>6746.5693139687382</v>
      </c>
      <c r="I647" s="88">
        <v>36333.000813789047</v>
      </c>
      <c r="J647" s="88">
        <v>157.6697616577149</v>
      </c>
      <c r="K647" s="88">
        <v>20862.150830078142</v>
      </c>
      <c r="L647" s="88">
        <v>14821.778372070312</v>
      </c>
      <c r="M647" s="88">
        <v>36440.714896437508</v>
      </c>
      <c r="N647" s="88">
        <v>17727.551597656253</v>
      </c>
      <c r="O647" s="88">
        <v>50886.740664062505</v>
      </c>
      <c r="P647" s="88">
        <v>4088.46268554689</v>
      </c>
      <c r="Q647" s="88">
        <v>31.739948272705071</v>
      </c>
      <c r="R647" s="88">
        <v>7812.7659057617138</v>
      </c>
      <c r="S647" s="88">
        <v>56360.146056640631</v>
      </c>
      <c r="T647" s="88">
        <v>18367.296042968763</v>
      </c>
      <c r="U647" s="88">
        <v>9210.2125195312492</v>
      </c>
      <c r="V647" s="88">
        <v>77609.443640625002</v>
      </c>
      <c r="W647" s="88">
        <v>5391.1052490234406</v>
      </c>
      <c r="X647" s="88">
        <v>20905.357224546842</v>
      </c>
      <c r="Y647" s="88">
        <v>19337.067566406258</v>
      </c>
      <c r="Z647" s="88">
        <v>413.70329093017574</v>
      </c>
      <c r="AA647" s="88">
        <v>34623.436445312465</v>
      </c>
      <c r="AB647" s="88">
        <v>27234.657644996292</v>
      </c>
      <c r="AC647" s="88">
        <v>29785.941590751627</v>
      </c>
      <c r="AD647" s="88">
        <v>47952.926517187479</v>
      </c>
      <c r="AE647" s="88">
        <v>14533.998199218762</v>
      </c>
      <c r="AF647" s="88">
        <v>24.298578869047624</v>
      </c>
      <c r="AG647" s="88">
        <v>26896.892554687511</v>
      </c>
      <c r="AH647" s="88">
        <v>59736.644554687446</v>
      </c>
      <c r="AI647" s="88">
        <v>14510.414794921882</v>
      </c>
      <c r="AJ647" s="88">
        <v>75.002435791014932</v>
      </c>
      <c r="AK647" s="88">
        <v>6441.7688330078099</v>
      </c>
      <c r="AL647" s="88">
        <v>26642.951695312513</v>
      </c>
      <c r="AM647" s="88">
        <v>30525.606262281261</v>
      </c>
      <c r="AN647" s="88">
        <v>11424.599560546891</v>
      </c>
      <c r="AO647" s="88">
        <v>50595.808137695283</v>
      </c>
      <c r="AP647" s="88">
        <v>841.46545410156205</v>
      </c>
      <c r="AQ647" s="88">
        <v>53750.311983009342</v>
      </c>
      <c r="AR647" s="88">
        <v>57964.175103515612</v>
      </c>
      <c r="AS647" s="88">
        <v>66374.688593789033</v>
      </c>
      <c r="AT647" s="88">
        <v>18271.52591015623</v>
      </c>
      <c r="AU647" s="88">
        <v>61200.320320312538</v>
      </c>
      <c r="AV647" s="88">
        <v>34794.050136718739</v>
      </c>
      <c r="AW647" s="88">
        <v>4498.3295864043967</v>
      </c>
      <c r="AX647" s="88">
        <v>54825.245895996108</v>
      </c>
      <c r="AY647" s="88">
        <v>54830.852109640618</v>
      </c>
    </row>
    <row r="648" spans="1:51" x14ac:dyDescent="0.25">
      <c r="A648" s="86">
        <v>43523</v>
      </c>
      <c r="B648" s="87">
        <v>23</v>
      </c>
      <c r="C648" s="88">
        <v>35708.631332812489</v>
      </c>
      <c r="D648" s="88">
        <v>46233.548121093721</v>
      </c>
      <c r="E648" s="88">
        <v>20592.988994140629</v>
      </c>
      <c r="F648" s="88">
        <v>60237.449433593807</v>
      </c>
      <c r="G648" s="88">
        <v>43367.552199999991</v>
      </c>
      <c r="H648" s="88">
        <v>6271.3561329062632</v>
      </c>
      <c r="I648" s="88">
        <v>33161.058622718723</v>
      </c>
      <c r="J648" s="88">
        <v>137.12330627441401</v>
      </c>
      <c r="K648" s="88">
        <v>20022.772119140634</v>
      </c>
      <c r="L648" s="88">
        <v>14254.650333984364</v>
      </c>
      <c r="M648" s="88">
        <v>35504.433664640594</v>
      </c>
      <c r="N648" s="88">
        <v>16706.363058593754</v>
      </c>
      <c r="O648" s="88">
        <v>47545.016035156274</v>
      </c>
      <c r="P648" s="88">
        <v>4028.8184345703098</v>
      </c>
      <c r="Q648" s="88">
        <v>32.031188011169426</v>
      </c>
      <c r="R648" s="88">
        <v>7498.4632934570236</v>
      </c>
      <c r="S648" s="88">
        <v>54322.429564453138</v>
      </c>
      <c r="T648" s="88">
        <v>16640.458679687501</v>
      </c>
      <c r="U648" s="88">
        <v>8742.0228242187495</v>
      </c>
      <c r="V648" s="88">
        <v>73621.632882812512</v>
      </c>
      <c r="W648" s="88">
        <v>5340.9621826171897</v>
      </c>
      <c r="X648" s="88">
        <v>20469.936781249948</v>
      </c>
      <c r="Y648" s="88">
        <v>18225.150832031257</v>
      </c>
      <c r="Z648" s="88">
        <v>407.01579797363286</v>
      </c>
      <c r="AA648" s="88">
        <v>33016.099273437489</v>
      </c>
      <c r="AB648" s="88">
        <v>23560.529309058784</v>
      </c>
      <c r="AC648" s="88">
        <v>27525.379793983451</v>
      </c>
      <c r="AD648" s="88">
        <v>45677.098188406278</v>
      </c>
      <c r="AE648" s="88">
        <v>14472.752271484358</v>
      </c>
      <c r="AF648" s="88">
        <v>24.298578869047624</v>
      </c>
      <c r="AG648" s="88">
        <v>25739.559445312501</v>
      </c>
      <c r="AH648" s="88">
        <v>58227.511464843788</v>
      </c>
      <c r="AI648" s="88">
        <v>12864.23452148437</v>
      </c>
      <c r="AJ648" s="88">
        <v>79.310312988281254</v>
      </c>
      <c r="AK648" s="88">
        <v>6097.8291650390602</v>
      </c>
      <c r="AL648" s="88">
        <v>25675.056015625014</v>
      </c>
      <c r="AM648" s="88">
        <v>29195.471935781272</v>
      </c>
      <c r="AN648" s="88">
        <v>11189.349462890628</v>
      </c>
      <c r="AO648" s="88">
        <v>48094.944472656251</v>
      </c>
      <c r="AP648" s="88">
        <v>829.76412963867278</v>
      </c>
      <c r="AQ648" s="88">
        <v>48641.53873434542</v>
      </c>
      <c r="AR648" s="88">
        <v>55508.409434570276</v>
      </c>
      <c r="AS648" s="88">
        <v>63124.813605556825</v>
      </c>
      <c r="AT648" s="88">
        <v>17227.804371093749</v>
      </c>
      <c r="AU648" s="88">
        <v>57452.40918945313</v>
      </c>
      <c r="AV648" s="88">
        <v>33848.892859374995</v>
      </c>
      <c r="AW648" s="88">
        <v>4377.4320819488539</v>
      </c>
      <c r="AX648" s="88">
        <v>52783.952414550782</v>
      </c>
      <c r="AY648" s="88">
        <v>49735.000230875026</v>
      </c>
    </row>
    <row r="649" spans="1:51" x14ac:dyDescent="0.25">
      <c r="A649" s="86">
        <v>43523</v>
      </c>
      <c r="B649" s="87">
        <v>24</v>
      </c>
      <c r="C649" s="88">
        <v>31865.001529687514</v>
      </c>
      <c r="D649" s="88">
        <v>42609.696160156243</v>
      </c>
      <c r="E649" s="88">
        <v>18437.686064453141</v>
      </c>
      <c r="F649" s="88">
        <v>54020.255769531243</v>
      </c>
      <c r="G649" s="88">
        <v>38996.984600000003</v>
      </c>
      <c r="H649" s="88">
        <v>5765.9871137968785</v>
      </c>
      <c r="I649" s="88">
        <v>30056.893124816415</v>
      </c>
      <c r="J649" s="88">
        <v>119.5999069213867</v>
      </c>
      <c r="K649" s="88">
        <v>18729.959912109382</v>
      </c>
      <c r="L649" s="88">
        <v>13484.622449218752</v>
      </c>
      <c r="M649" s="88">
        <v>33799.653086703154</v>
      </c>
      <c r="N649" s="88">
        <v>15095.208248046882</v>
      </c>
      <c r="O649" s="88">
        <v>43189.388707031278</v>
      </c>
      <c r="P649" s="88">
        <v>3507.2032119140604</v>
      </c>
      <c r="Q649" s="88">
        <v>31.538006782531752</v>
      </c>
      <c r="R649" s="88">
        <v>6877.8408691406376</v>
      </c>
      <c r="S649" s="88">
        <v>50432.727492187521</v>
      </c>
      <c r="T649" s="88">
        <v>14945.267125976554</v>
      </c>
      <c r="U649" s="88">
        <v>7867.3186376953099</v>
      </c>
      <c r="V649" s="88">
        <v>66729.638128906314</v>
      </c>
      <c r="W649" s="88">
        <v>4934.4830566406199</v>
      </c>
      <c r="X649" s="88">
        <v>19904.799226171919</v>
      </c>
      <c r="Y649" s="88">
        <v>16663.701628906241</v>
      </c>
      <c r="Z649" s="88">
        <v>403.65279608154282</v>
      </c>
      <c r="AA649" s="88">
        <v>30304.440148437487</v>
      </c>
      <c r="AB649" s="88">
        <v>21257.457736793152</v>
      </c>
      <c r="AC649" s="88">
        <v>24921.199940940871</v>
      </c>
      <c r="AD649" s="88">
        <v>41557.063821812502</v>
      </c>
      <c r="AE649" s="88">
        <v>14423.782951171901</v>
      </c>
      <c r="AF649" s="88">
        <v>24.298578869047624</v>
      </c>
      <c r="AG649" s="88">
        <v>24011.295394531255</v>
      </c>
      <c r="AH649" s="88">
        <v>53560.42821093752</v>
      </c>
      <c r="AI649" s="88">
        <v>11814.047412109381</v>
      </c>
      <c r="AJ649" s="88">
        <v>80.29742724609514</v>
      </c>
      <c r="AK649" s="88">
        <v>5998.6696923828094</v>
      </c>
      <c r="AL649" s="88">
        <v>23781.682039062525</v>
      </c>
      <c r="AM649" s="88">
        <v>27284.25109229689</v>
      </c>
      <c r="AN649" s="88">
        <v>10761.259521484368</v>
      </c>
      <c r="AO649" s="88">
        <v>44338.183007324202</v>
      </c>
      <c r="AP649" s="88">
        <v>841.42822265625114</v>
      </c>
      <c r="AQ649" s="88">
        <v>43924.127985900006</v>
      </c>
      <c r="AR649" s="88">
        <v>51267.165315429724</v>
      </c>
      <c r="AS649" s="88">
        <v>57681.658876317975</v>
      </c>
      <c r="AT649" s="88">
        <v>16353.33249609375</v>
      </c>
      <c r="AU649" s="88">
        <v>52226.06963867187</v>
      </c>
      <c r="AV649" s="88">
        <v>31459.626898437455</v>
      </c>
      <c r="AW649" s="88">
        <v>4038.0981043624924</v>
      </c>
      <c r="AX649" s="88">
        <v>48938.55416015628</v>
      </c>
      <c r="AY649" s="88">
        <v>45564.369954421847</v>
      </c>
    </row>
    <row r="650" spans="1:51" x14ac:dyDescent="0.25">
      <c r="A650" s="86">
        <v>43524</v>
      </c>
      <c r="B650" s="87">
        <v>1</v>
      </c>
      <c r="C650" s="88">
        <v>28286.803231640653</v>
      </c>
      <c r="D650" s="88">
        <v>37719.708406249993</v>
      </c>
      <c r="E650" s="88">
        <v>16180.428476562511</v>
      </c>
      <c r="F650" s="88">
        <v>47838.053660156242</v>
      </c>
      <c r="G650" s="88">
        <v>33989.40929999997</v>
      </c>
      <c r="H650" s="88">
        <v>5871.9378127343798</v>
      </c>
      <c r="I650" s="88">
        <v>27271.533731714841</v>
      </c>
      <c r="J650" s="88">
        <v>107.1189403533936</v>
      </c>
      <c r="K650" s="88">
        <v>16513.938354492188</v>
      </c>
      <c r="L650" s="88">
        <v>13196.605909179701</v>
      </c>
      <c r="M650" s="88">
        <v>31671.493304250027</v>
      </c>
      <c r="N650" s="88">
        <v>13588.74193359375</v>
      </c>
      <c r="O650" s="88">
        <v>38465.253175781239</v>
      </c>
      <c r="P650" s="88">
        <v>3201.3593398437492</v>
      </c>
      <c r="Q650" s="88">
        <v>31.669964790344242</v>
      </c>
      <c r="R650" s="88">
        <v>5842.3142822265609</v>
      </c>
      <c r="S650" s="88">
        <v>44239.943916015633</v>
      </c>
      <c r="T650" s="88">
        <v>13514.321195312508</v>
      </c>
      <c r="U650" s="88">
        <v>7098.4107304687504</v>
      </c>
      <c r="V650" s="88">
        <v>58522.282558593739</v>
      </c>
      <c r="W650" s="88">
        <v>4378.8332519531195</v>
      </c>
      <c r="X650" s="88">
        <v>18332.127850609366</v>
      </c>
      <c r="Y650" s="88">
        <v>15262.17664453125</v>
      </c>
      <c r="Z650" s="88">
        <v>385.99309232177728</v>
      </c>
      <c r="AA650" s="88">
        <v>26336.775101562522</v>
      </c>
      <c r="AB650" s="88">
        <v>19914.185394996279</v>
      </c>
      <c r="AC650" s="88">
        <v>22246.479857597336</v>
      </c>
      <c r="AD650" s="88">
        <v>35891.076618312538</v>
      </c>
      <c r="AE650" s="88">
        <v>13139.948394531268</v>
      </c>
      <c r="AF650" s="88">
        <v>24.298578869047624</v>
      </c>
      <c r="AG650" s="88">
        <v>20988.804136718743</v>
      </c>
      <c r="AH650" s="88">
        <v>46765.248007812479</v>
      </c>
      <c r="AI650" s="88">
        <v>10502.19243164062</v>
      </c>
      <c r="AJ650" s="88">
        <v>69.483797607421906</v>
      </c>
      <c r="AK650" s="88">
        <v>5710.7839941406201</v>
      </c>
      <c r="AL650" s="88">
        <v>20499.05153515625</v>
      </c>
      <c r="AM650" s="88">
        <v>23939.501850500019</v>
      </c>
      <c r="AN650" s="88">
        <v>9172.0340332031174</v>
      </c>
      <c r="AO650" s="88">
        <v>39130.597646972637</v>
      </c>
      <c r="AP650" s="88">
        <v>813.86532592773506</v>
      </c>
      <c r="AQ650" s="88">
        <v>39816.631725720363</v>
      </c>
      <c r="AR650" s="88">
        <v>45412.190198242206</v>
      </c>
      <c r="AS650" s="88">
        <v>50186.019536061351</v>
      </c>
      <c r="AT650" s="88">
        <v>15265.250636718756</v>
      </c>
      <c r="AU650" s="88">
        <v>46084.105810546884</v>
      </c>
      <c r="AV650" s="88">
        <v>27697.573089843754</v>
      </c>
      <c r="AW650" s="88">
        <v>3480.3083990844725</v>
      </c>
      <c r="AX650" s="88">
        <v>42055.457324218733</v>
      </c>
      <c r="AY650" s="88">
        <v>41519.647550437461</v>
      </c>
    </row>
    <row r="651" spans="1:51" x14ac:dyDescent="0.25">
      <c r="A651" s="86">
        <v>43524</v>
      </c>
      <c r="B651" s="87">
        <v>2</v>
      </c>
      <c r="C651" s="88">
        <v>26025.092569531251</v>
      </c>
      <c r="D651" s="88">
        <v>33873.698398437482</v>
      </c>
      <c r="E651" s="88">
        <v>14490.922373046893</v>
      </c>
      <c r="F651" s="88">
        <v>43193.194250000037</v>
      </c>
      <c r="G651" s="88">
        <v>30084.413900000003</v>
      </c>
      <c r="H651" s="88">
        <v>5867.6336136406244</v>
      </c>
      <c r="I651" s="88">
        <v>25087.977778800792</v>
      </c>
      <c r="J651" s="88">
        <v>95.454727172851506</v>
      </c>
      <c r="K651" s="88">
        <v>14680.136718750013</v>
      </c>
      <c r="L651" s="88">
        <v>12281.089610351553</v>
      </c>
      <c r="M651" s="88">
        <v>29923.340384718769</v>
      </c>
      <c r="N651" s="88">
        <v>12245.468115234384</v>
      </c>
      <c r="O651" s="88">
        <v>35032.039075195331</v>
      </c>
      <c r="P651" s="88">
        <v>2948.9839140624908</v>
      </c>
      <c r="Q651" s="88">
        <v>31.250934600830078</v>
      </c>
      <c r="R651" s="88">
        <v>5111.401586914063</v>
      </c>
      <c r="S651" s="88">
        <v>39006.066402343786</v>
      </c>
      <c r="T651" s="88">
        <v>12296.096427734368</v>
      </c>
      <c r="U651" s="88">
        <v>6454.1784785156306</v>
      </c>
      <c r="V651" s="88">
        <v>51305.260109374991</v>
      </c>
      <c r="W651" s="88">
        <v>4277.7476806640698</v>
      </c>
      <c r="X651" s="88">
        <v>17413.524103140615</v>
      </c>
      <c r="Y651" s="88">
        <v>14177.001734375001</v>
      </c>
      <c r="Z651" s="88">
        <v>368.85635745239256</v>
      </c>
      <c r="AA651" s="88">
        <v>24179.970733398422</v>
      </c>
      <c r="AB651" s="88">
        <v>18581.270369605652</v>
      </c>
      <c r="AC651" s="88">
        <v>20404.374940292364</v>
      </c>
      <c r="AD651" s="88">
        <v>31524.322127093761</v>
      </c>
      <c r="AE651" s="88">
        <v>11899.26078125003</v>
      </c>
      <c r="AF651" s="88">
        <v>24.298578869047624</v>
      </c>
      <c r="AG651" s="88">
        <v>18589.195304687491</v>
      </c>
      <c r="AH651" s="88">
        <v>41353.16816406251</v>
      </c>
      <c r="AI651" s="88">
        <v>9505.2761230468823</v>
      </c>
      <c r="AJ651" s="88">
        <v>76.368238525391092</v>
      </c>
      <c r="AK651" s="88">
        <v>5470.3787011718705</v>
      </c>
      <c r="AL651" s="88">
        <v>17547.595193359382</v>
      </c>
      <c r="AM651" s="88">
        <v>21392.890181562503</v>
      </c>
      <c r="AN651" s="88">
        <v>9012.3646972656315</v>
      </c>
      <c r="AO651" s="88">
        <v>34879.093664062508</v>
      </c>
      <c r="AP651" s="88">
        <v>779.00323486328125</v>
      </c>
      <c r="AQ651" s="88">
        <v>36661.465403736009</v>
      </c>
      <c r="AR651" s="88">
        <v>40934.138857421902</v>
      </c>
      <c r="AS651" s="88">
        <v>44069.279954597347</v>
      </c>
      <c r="AT651" s="88">
        <v>14369.380429687499</v>
      </c>
      <c r="AU651" s="88">
        <v>41687.451720703168</v>
      </c>
      <c r="AV651" s="88">
        <v>24565.271742187491</v>
      </c>
      <c r="AW651" s="88">
        <v>2950.5791463834885</v>
      </c>
      <c r="AX651" s="88">
        <v>36477.285898437498</v>
      </c>
      <c r="AY651" s="88">
        <v>38596.88331424995</v>
      </c>
    </row>
    <row r="652" spans="1:51" x14ac:dyDescent="0.25">
      <c r="A652" s="86">
        <v>43524</v>
      </c>
      <c r="B652" s="87">
        <v>3</v>
      </c>
      <c r="C652" s="88">
        <v>24443.083782031212</v>
      </c>
      <c r="D652" s="88">
        <v>30535.027605468724</v>
      </c>
      <c r="E652" s="88">
        <v>12987.5307714844</v>
      </c>
      <c r="F652" s="88">
        <v>39726.785736328115</v>
      </c>
      <c r="G652" s="88">
        <v>27040.047299999984</v>
      </c>
      <c r="H652" s="88">
        <v>5935.5420148593821</v>
      </c>
      <c r="I652" s="88">
        <v>23475.567014488286</v>
      </c>
      <c r="J652" s="88">
        <v>87.822084426879996</v>
      </c>
      <c r="K652" s="88">
        <v>13306.436157226548</v>
      </c>
      <c r="L652" s="88">
        <v>11883.120172851575</v>
      </c>
      <c r="M652" s="88">
        <v>28454.905986687518</v>
      </c>
      <c r="N652" s="88">
        <v>11229.738285156252</v>
      </c>
      <c r="O652" s="88">
        <v>32147.952541015653</v>
      </c>
      <c r="P652" s="88">
        <v>2805.9491113281188</v>
      </c>
      <c r="Q652" s="88">
        <v>31.119278907775872</v>
      </c>
      <c r="R652" s="88">
        <v>4319.4761413574215</v>
      </c>
      <c r="S652" s="88">
        <v>33980.703141601567</v>
      </c>
      <c r="T652" s="88">
        <v>11536.767304687513</v>
      </c>
      <c r="U652" s="88">
        <v>6017.0882167968712</v>
      </c>
      <c r="V652" s="88">
        <v>45335.053859374966</v>
      </c>
      <c r="W652" s="88">
        <v>4002.0209472656215</v>
      </c>
      <c r="X652" s="88">
        <v>15962.546623203138</v>
      </c>
      <c r="Y652" s="88">
        <v>12679.017703124999</v>
      </c>
      <c r="Z652" s="88">
        <v>378.36001370239262</v>
      </c>
      <c r="AA652" s="88">
        <v>21536.620458007837</v>
      </c>
      <c r="AB652" s="88">
        <v>17646.73698288692</v>
      </c>
      <c r="AC652" s="88">
        <v>18939.191486434916</v>
      </c>
      <c r="AD652" s="88">
        <v>27486.605573249992</v>
      </c>
      <c r="AE652" s="88">
        <v>10615.406062500026</v>
      </c>
      <c r="AF652" s="88">
        <v>24.298578869047624</v>
      </c>
      <c r="AG652" s="88">
        <v>16415.43569531251</v>
      </c>
      <c r="AH652" s="88">
        <v>35320.251957031243</v>
      </c>
      <c r="AI652" s="88">
        <v>8588.0967285156312</v>
      </c>
      <c r="AJ652" s="88">
        <v>78.312958496093614</v>
      </c>
      <c r="AK652" s="88">
        <v>5197.6268798828205</v>
      </c>
      <c r="AL652" s="88">
        <v>14800.916064453133</v>
      </c>
      <c r="AM652" s="88">
        <v>18922.121599562481</v>
      </c>
      <c r="AN652" s="88">
        <v>7942.2387207031179</v>
      </c>
      <c r="AO652" s="88">
        <v>30718.511804687518</v>
      </c>
      <c r="AP652" s="88">
        <v>739.95840454101517</v>
      </c>
      <c r="AQ652" s="88">
        <v>34300.774481720335</v>
      </c>
      <c r="AR652" s="88">
        <v>36836.816388671898</v>
      </c>
      <c r="AS652" s="88">
        <v>38548.555403478022</v>
      </c>
      <c r="AT652" s="88">
        <v>13378.688746093752</v>
      </c>
      <c r="AU652" s="88">
        <v>38163.064853515636</v>
      </c>
      <c r="AV652" s="88">
        <v>21353.392921875016</v>
      </c>
      <c r="AW652" s="88">
        <v>2540.8020441162107</v>
      </c>
      <c r="AX652" s="88">
        <v>31147.183757324219</v>
      </c>
      <c r="AY652" s="88">
        <v>36595.373150812527</v>
      </c>
    </row>
    <row r="653" spans="1:51" x14ac:dyDescent="0.25">
      <c r="A653" s="86">
        <v>43524</v>
      </c>
      <c r="B653" s="87">
        <v>4</v>
      </c>
      <c r="C653" s="88">
        <v>23635.768935156269</v>
      </c>
      <c r="D653" s="88">
        <v>28904.15568359373</v>
      </c>
      <c r="E653" s="88">
        <v>12162.994423828133</v>
      </c>
      <c r="F653" s="88">
        <v>38155.634277343779</v>
      </c>
      <c r="G653" s="88">
        <v>25060.464299999981</v>
      </c>
      <c r="H653" s="88">
        <v>5769.3371514531291</v>
      </c>
      <c r="I653" s="88">
        <v>22556.190519644537</v>
      </c>
      <c r="J653" s="88">
        <v>79.869169235229492</v>
      </c>
      <c r="K653" s="88">
        <v>12453.657250976561</v>
      </c>
      <c r="L653" s="88">
        <v>11624.8872294922</v>
      </c>
      <c r="M653" s="88">
        <v>28084.416871187492</v>
      </c>
      <c r="N653" s="88">
        <v>10621.252806640641</v>
      </c>
      <c r="O653" s="88">
        <v>30750.559905273436</v>
      </c>
      <c r="P653" s="88">
        <v>2668.0290595703204</v>
      </c>
      <c r="Q653" s="88">
        <v>30.73120737075805</v>
      </c>
      <c r="R653" s="88">
        <v>3947.9619628906262</v>
      </c>
      <c r="S653" s="88">
        <v>31176.119233398462</v>
      </c>
      <c r="T653" s="88">
        <v>11163.610825195316</v>
      </c>
      <c r="U653" s="88">
        <v>5676.9124335937504</v>
      </c>
      <c r="V653" s="88">
        <v>41916.277107421876</v>
      </c>
      <c r="W653" s="88">
        <v>3825.7354003906303</v>
      </c>
      <c r="X653" s="88">
        <v>15421.603548015619</v>
      </c>
      <c r="Y653" s="88">
        <v>12201.759515624997</v>
      </c>
      <c r="Z653" s="88">
        <v>360.29793654785163</v>
      </c>
      <c r="AA653" s="88">
        <v>19741.631504882833</v>
      </c>
      <c r="AB653" s="88">
        <v>17132.40757077753</v>
      </c>
      <c r="AC653" s="88">
        <v>18246.636950813285</v>
      </c>
      <c r="AD653" s="88">
        <v>25347.917215531259</v>
      </c>
      <c r="AE653" s="88">
        <v>10242.994466796883</v>
      </c>
      <c r="AF653" s="88">
        <v>24.298578869047624</v>
      </c>
      <c r="AG653" s="88">
        <v>14997.071660156249</v>
      </c>
      <c r="AH653" s="88">
        <v>32290.842773437511</v>
      </c>
      <c r="AI653" s="88">
        <v>8056.2859863281319</v>
      </c>
      <c r="AJ653" s="88">
        <v>78.276982910155851</v>
      </c>
      <c r="AK653" s="88">
        <v>5033.2923925781306</v>
      </c>
      <c r="AL653" s="88">
        <v>13428.75868554688</v>
      </c>
      <c r="AM653" s="88">
        <v>17714.373215265612</v>
      </c>
      <c r="AN653" s="88">
        <v>7911.3980468749996</v>
      </c>
      <c r="AO653" s="88">
        <v>28491.869876464873</v>
      </c>
      <c r="AP653" s="88">
        <v>693.21157836913994</v>
      </c>
      <c r="AQ653" s="88">
        <v>33195.261414415749</v>
      </c>
      <c r="AR653" s="88">
        <v>34646.714693359361</v>
      </c>
      <c r="AS653" s="88">
        <v>35213.474596937114</v>
      </c>
      <c r="AT653" s="88">
        <v>12816.617089843741</v>
      </c>
      <c r="AU653" s="88">
        <v>35813.374470703144</v>
      </c>
      <c r="AV653" s="88">
        <v>19535.972000000005</v>
      </c>
      <c r="AW653" s="88">
        <v>2240.0695681716925</v>
      </c>
      <c r="AX653" s="88">
        <v>28412.199211425792</v>
      </c>
      <c r="AY653" s="88">
        <v>35578.710546718816</v>
      </c>
    </row>
    <row r="654" spans="1:51" x14ac:dyDescent="0.25">
      <c r="A654" s="86">
        <v>43524</v>
      </c>
      <c r="B654" s="87">
        <v>5</v>
      </c>
      <c r="C654" s="88">
        <v>23261.731656640648</v>
      </c>
      <c r="D654" s="88">
        <v>27969.351761718754</v>
      </c>
      <c r="E654" s="88">
        <v>11719.454638671894</v>
      </c>
      <c r="F654" s="88">
        <v>37224.418667968755</v>
      </c>
      <c r="G654" s="88">
        <v>23955.097299999969</v>
      </c>
      <c r="H654" s="88">
        <v>5995.3260191874979</v>
      </c>
      <c r="I654" s="88">
        <v>22042.80398028516</v>
      </c>
      <c r="J654" s="88">
        <v>74.395994186401296</v>
      </c>
      <c r="K654" s="88">
        <v>12236.810766601582</v>
      </c>
      <c r="L654" s="88">
        <v>11362.888393554698</v>
      </c>
      <c r="M654" s="88">
        <v>27388.386440187514</v>
      </c>
      <c r="N654" s="88">
        <v>10263.556935546891</v>
      </c>
      <c r="O654" s="88">
        <v>30137.557431640613</v>
      </c>
      <c r="P654" s="88">
        <v>2589.0716240234287</v>
      </c>
      <c r="Q654" s="88">
        <v>30.106298923492432</v>
      </c>
      <c r="R654" s="88">
        <v>3753.7327819824236</v>
      </c>
      <c r="S654" s="88">
        <v>29583.801921874998</v>
      </c>
      <c r="T654" s="88">
        <v>10881.893416992192</v>
      </c>
      <c r="U654" s="88">
        <v>5504.1194453124999</v>
      </c>
      <c r="V654" s="88">
        <v>40031.944925781245</v>
      </c>
      <c r="W654" s="88">
        <v>3656.5871582031295</v>
      </c>
      <c r="X654" s="88">
        <v>15016.461254515616</v>
      </c>
      <c r="Y654" s="88">
        <v>12254.341855468749</v>
      </c>
      <c r="Z654" s="88">
        <v>408.85564001464843</v>
      </c>
      <c r="AA654" s="88">
        <v>19083.132352539051</v>
      </c>
      <c r="AB654" s="88">
        <v>17268.123238746273</v>
      </c>
      <c r="AC654" s="88">
        <v>17613.470422035207</v>
      </c>
      <c r="AD654" s="88">
        <v>24136.814189765617</v>
      </c>
      <c r="AE654" s="88">
        <v>9887.9349589843623</v>
      </c>
      <c r="AF654" s="88">
        <v>24.298578869047624</v>
      </c>
      <c r="AG654" s="88">
        <v>14223.912414062501</v>
      </c>
      <c r="AH654" s="88">
        <v>30346.775812500011</v>
      </c>
      <c r="AI654" s="88">
        <v>7793.9511474609408</v>
      </c>
      <c r="AJ654" s="88">
        <v>69.569617919921939</v>
      </c>
      <c r="AK654" s="88">
        <v>5021.3258056640707</v>
      </c>
      <c r="AL654" s="88">
        <v>12599.12401464844</v>
      </c>
      <c r="AM654" s="88">
        <v>17223.369465562489</v>
      </c>
      <c r="AN654" s="88">
        <v>7983.8853515625015</v>
      </c>
      <c r="AO654" s="88">
        <v>27131.720842285158</v>
      </c>
      <c r="AP654" s="88">
        <v>637.78442382812477</v>
      </c>
      <c r="AQ654" s="88">
        <v>32403.802526110983</v>
      </c>
      <c r="AR654" s="88">
        <v>33442.975811035139</v>
      </c>
      <c r="AS654" s="88">
        <v>33159.402930723561</v>
      </c>
      <c r="AT654" s="88">
        <v>12756.568476562514</v>
      </c>
      <c r="AU654" s="88">
        <v>34772.543449218749</v>
      </c>
      <c r="AV654" s="88">
        <v>18512.695281250024</v>
      </c>
      <c r="AW654" s="88">
        <v>2068.8454643554687</v>
      </c>
      <c r="AX654" s="88">
        <v>26911.231265869144</v>
      </c>
      <c r="AY654" s="88">
        <v>35084.643137796949</v>
      </c>
    </row>
    <row r="655" spans="1:51" x14ac:dyDescent="0.25">
      <c r="A655" s="86">
        <v>43524</v>
      </c>
      <c r="B655" s="87">
        <v>6</v>
      </c>
      <c r="C655" s="88">
        <v>23428.149839453145</v>
      </c>
      <c r="D655" s="88">
        <v>28199.327246093748</v>
      </c>
      <c r="E655" s="88">
        <v>11723.724223632809</v>
      </c>
      <c r="F655" s="88">
        <v>37136.542888671887</v>
      </c>
      <c r="G655" s="88">
        <v>23262.416699999976</v>
      </c>
      <c r="H655" s="88">
        <v>5915.2287742656181</v>
      </c>
      <c r="I655" s="88">
        <v>22338.491645906252</v>
      </c>
      <c r="J655" s="88">
        <v>72.073560714721708</v>
      </c>
      <c r="K655" s="88">
        <v>12337.434912109375</v>
      </c>
      <c r="L655" s="88">
        <v>11937.740596679669</v>
      </c>
      <c r="M655" s="88">
        <v>27178.796029187499</v>
      </c>
      <c r="N655" s="88">
        <v>10262.203300781252</v>
      </c>
      <c r="O655" s="88">
        <v>30649.646911132837</v>
      </c>
      <c r="P655" s="88">
        <v>2728.710054687499</v>
      </c>
      <c r="Q655" s="88">
        <v>30.236760139465339</v>
      </c>
      <c r="R655" s="88">
        <v>3730.1588378906258</v>
      </c>
      <c r="S655" s="88">
        <v>29568.25593554688</v>
      </c>
      <c r="T655" s="88">
        <v>10854.918254882814</v>
      </c>
      <c r="U655" s="88">
        <v>5419.21316699218</v>
      </c>
      <c r="V655" s="88">
        <v>40079.022568359389</v>
      </c>
      <c r="W655" s="88">
        <v>3581.6134277343704</v>
      </c>
      <c r="X655" s="88">
        <v>15014.866959874975</v>
      </c>
      <c r="Y655" s="88">
        <v>12239.629890624999</v>
      </c>
      <c r="Z655" s="88">
        <v>368.7123262512207</v>
      </c>
      <c r="AA655" s="88">
        <v>19737.207041015645</v>
      </c>
      <c r="AB655" s="88">
        <v>17904.357133277539</v>
      </c>
      <c r="AC655" s="88">
        <v>17543.721781486496</v>
      </c>
      <c r="AD655" s="88">
        <v>24174.73197276564</v>
      </c>
      <c r="AE655" s="88">
        <v>9950.4228222656602</v>
      </c>
      <c r="AF655" s="88">
        <v>24.298578869047624</v>
      </c>
      <c r="AG655" s="88">
        <v>14389.804902343756</v>
      </c>
      <c r="AH655" s="88">
        <v>30323.481851562537</v>
      </c>
      <c r="AI655" s="88">
        <v>7775.4148193359297</v>
      </c>
      <c r="AJ655" s="88">
        <v>66.709851562500063</v>
      </c>
      <c r="AK655" s="88">
        <v>4977.8240283203095</v>
      </c>
      <c r="AL655" s="88">
        <v>12601.444095703135</v>
      </c>
      <c r="AM655" s="88">
        <v>16756.006800687483</v>
      </c>
      <c r="AN655" s="88">
        <v>7730.9141113281294</v>
      </c>
      <c r="AO655" s="88">
        <v>27298.87126660156</v>
      </c>
      <c r="AP655" s="88">
        <v>720.73239135742119</v>
      </c>
      <c r="AQ655" s="88">
        <v>32372.187567743767</v>
      </c>
      <c r="AR655" s="88">
        <v>33546.446447753937</v>
      </c>
      <c r="AS655" s="88">
        <v>33400.317158990285</v>
      </c>
      <c r="AT655" s="88">
        <v>12550.278859374985</v>
      </c>
      <c r="AU655" s="88">
        <v>34812.410482421888</v>
      </c>
      <c r="AV655" s="88">
        <v>18454.277410156272</v>
      </c>
      <c r="AW655" s="88">
        <v>2085.3247070312409</v>
      </c>
      <c r="AX655" s="88">
        <v>27172.968127441396</v>
      </c>
      <c r="AY655" s="88">
        <v>35251.332323109389</v>
      </c>
    </row>
    <row r="656" spans="1:51" x14ac:dyDescent="0.25">
      <c r="A656" s="86">
        <v>43524</v>
      </c>
      <c r="B656" s="87">
        <v>7</v>
      </c>
      <c r="C656" s="88">
        <v>26394.58893945309</v>
      </c>
      <c r="D656" s="88">
        <v>31206.27070312501</v>
      </c>
      <c r="E656" s="88">
        <v>13004.853662109366</v>
      </c>
      <c r="F656" s="88">
        <v>40803.210917968754</v>
      </c>
      <c r="G656" s="88">
        <v>25273.357199999977</v>
      </c>
      <c r="H656" s="88">
        <v>5697.0994339843792</v>
      </c>
      <c r="I656" s="88">
        <v>25780.476019316407</v>
      </c>
      <c r="J656" s="88">
        <v>72.277374267577997</v>
      </c>
      <c r="K656" s="88">
        <v>13607.434814453127</v>
      </c>
      <c r="L656" s="88">
        <v>12423.792625000009</v>
      </c>
      <c r="M656" s="88">
        <v>28421.90804934371</v>
      </c>
      <c r="N656" s="88">
        <v>10631.477828125013</v>
      </c>
      <c r="O656" s="88">
        <v>34435.210835937447</v>
      </c>
      <c r="P656" s="88">
        <v>3005.7527148437493</v>
      </c>
      <c r="Q656" s="88">
        <v>29.860027313232422</v>
      </c>
      <c r="R656" s="88">
        <v>4142.6664367675803</v>
      </c>
      <c r="S656" s="88">
        <v>32583.476561523421</v>
      </c>
      <c r="T656" s="88">
        <v>11801.136858398446</v>
      </c>
      <c r="U656" s="88">
        <v>5875.8764550781198</v>
      </c>
      <c r="V656" s="88">
        <v>44325.70010546875</v>
      </c>
      <c r="W656" s="88">
        <v>3777.64738769531</v>
      </c>
      <c r="X656" s="88">
        <v>14943.714180289073</v>
      </c>
      <c r="Y656" s="88">
        <v>13583.126003906242</v>
      </c>
      <c r="Z656" s="88">
        <v>366.56143062744155</v>
      </c>
      <c r="AA656" s="88">
        <v>21626.991264648415</v>
      </c>
      <c r="AB656" s="88">
        <v>20820.291205543144</v>
      </c>
      <c r="AC656" s="88">
        <v>19175.019718185416</v>
      </c>
      <c r="AD656" s="88">
        <v>26692.421202656249</v>
      </c>
      <c r="AE656" s="88">
        <v>10965.702890625</v>
      </c>
      <c r="AF656" s="88">
        <v>24.298578869047624</v>
      </c>
      <c r="AG656" s="88">
        <v>16116.769480468751</v>
      </c>
      <c r="AH656" s="88">
        <v>33338.558320312477</v>
      </c>
      <c r="AI656" s="88">
        <v>8442.5479492187387</v>
      </c>
      <c r="AJ656" s="88">
        <v>63.720057373046785</v>
      </c>
      <c r="AK656" s="88">
        <v>5167.3024218750097</v>
      </c>
      <c r="AL656" s="88">
        <v>13785.357860351573</v>
      </c>
      <c r="AM656" s="88">
        <v>18445.978709703104</v>
      </c>
      <c r="AN656" s="88">
        <v>8322.3277832031326</v>
      </c>
      <c r="AO656" s="88">
        <v>30436.688385253903</v>
      </c>
      <c r="AP656" s="88">
        <v>730.05947875976585</v>
      </c>
      <c r="AQ656" s="88">
        <v>35869.634468071898</v>
      </c>
      <c r="AR656" s="88">
        <v>37017.908298339877</v>
      </c>
      <c r="AS656" s="88">
        <v>37049.537715710016</v>
      </c>
      <c r="AT656" s="88">
        <v>13362.27842578122</v>
      </c>
      <c r="AU656" s="88">
        <v>38450.383804687524</v>
      </c>
      <c r="AV656" s="88">
        <v>20286.859980468736</v>
      </c>
      <c r="AW656" s="88">
        <v>2260.5859639269461</v>
      </c>
      <c r="AX656" s="88">
        <v>29649.740457763659</v>
      </c>
      <c r="AY656" s="88">
        <v>39910.05453607814</v>
      </c>
    </row>
    <row r="657" spans="1:51" x14ac:dyDescent="0.25">
      <c r="A657" s="86">
        <v>43524</v>
      </c>
      <c r="B657" s="87">
        <v>8</v>
      </c>
      <c r="C657" s="88">
        <v>31419.764458593792</v>
      </c>
      <c r="D657" s="88">
        <v>34304.918363281242</v>
      </c>
      <c r="E657" s="88">
        <v>14299.318408203138</v>
      </c>
      <c r="F657" s="88">
        <v>48770.671136718731</v>
      </c>
      <c r="G657" s="88">
        <v>29626.708974730584</v>
      </c>
      <c r="H657" s="88">
        <v>6722.24106843751</v>
      </c>
      <c r="I657" s="88">
        <v>31610.560362710934</v>
      </c>
      <c r="J657" s="88">
        <v>82.520988464355398</v>
      </c>
      <c r="K657" s="88">
        <v>15114.510327148429</v>
      </c>
      <c r="L657" s="88">
        <v>13287.403328125003</v>
      </c>
      <c r="M657" s="88">
        <v>31079.261235875008</v>
      </c>
      <c r="N657" s="88">
        <v>10957.697308593748</v>
      </c>
      <c r="O657" s="88">
        <v>40651.377011718716</v>
      </c>
      <c r="P657" s="88">
        <v>2972.6986013257119</v>
      </c>
      <c r="Q657" s="88">
        <v>30.480595111846931</v>
      </c>
      <c r="R657" s="88">
        <v>4167.2177856445333</v>
      </c>
      <c r="S657" s="88">
        <v>34626.527602539056</v>
      </c>
      <c r="T657" s="88">
        <v>12258.495757812503</v>
      </c>
      <c r="U657" s="88">
        <v>5983.6400732421907</v>
      </c>
      <c r="V657" s="88">
        <v>47582.221186953146</v>
      </c>
      <c r="W657" s="88">
        <v>4073.7179931640703</v>
      </c>
      <c r="X657" s="88">
        <v>18188.924698296843</v>
      </c>
      <c r="Y657" s="88">
        <v>14854.558792968744</v>
      </c>
      <c r="Z657" s="88">
        <v>370.54481583862315</v>
      </c>
      <c r="AA657" s="88">
        <v>24524.958369140615</v>
      </c>
      <c r="AB657" s="88">
        <v>27443.735533668183</v>
      </c>
      <c r="AC657" s="88">
        <v>21311.549451080333</v>
      </c>
      <c r="AD657" s="88">
        <v>28883.774692749987</v>
      </c>
      <c r="AE657" s="88">
        <v>10977.197462890608</v>
      </c>
      <c r="AF657" s="88">
        <v>24.298578869047624</v>
      </c>
      <c r="AG657" s="88">
        <v>18550.772871093752</v>
      </c>
      <c r="AH657" s="88">
        <v>33435.407886718727</v>
      </c>
      <c r="AI657" s="88">
        <v>9516.1434082031192</v>
      </c>
      <c r="AJ657" s="88">
        <v>89.883752685546824</v>
      </c>
      <c r="AK657" s="88">
        <v>5432.1427340072605</v>
      </c>
      <c r="AL657" s="88">
        <v>13946.576816406261</v>
      </c>
      <c r="AM657" s="88">
        <v>19607.97981795311</v>
      </c>
      <c r="AN657" s="88">
        <v>8625.8816406250025</v>
      </c>
      <c r="AO657" s="88">
        <v>33596.485633789031</v>
      </c>
      <c r="AP657" s="88">
        <v>660.86464244140598</v>
      </c>
      <c r="AQ657" s="88">
        <v>45195.556761540669</v>
      </c>
      <c r="AR657" s="88">
        <v>42154.27871289062</v>
      </c>
      <c r="AS657" s="88">
        <v>39402.353768477959</v>
      </c>
      <c r="AT657" s="88">
        <v>14495.99122656249</v>
      </c>
      <c r="AU657" s="88">
        <v>44320.628771484364</v>
      </c>
      <c r="AV657" s="88">
        <v>20042.000273437465</v>
      </c>
      <c r="AW657" s="88">
        <v>2135.9149090859132</v>
      </c>
      <c r="AX657" s="88">
        <v>29925.866956787115</v>
      </c>
      <c r="AY657" s="88">
        <v>52392.240592796894</v>
      </c>
    </row>
    <row r="658" spans="1:51" x14ac:dyDescent="0.25">
      <c r="A658" s="86">
        <v>43524</v>
      </c>
      <c r="B658" s="87">
        <v>9</v>
      </c>
      <c r="C658" s="88">
        <v>35682.356992187517</v>
      </c>
      <c r="D658" s="88">
        <v>38347.878589843749</v>
      </c>
      <c r="E658" s="88">
        <v>15216.480263671885</v>
      </c>
      <c r="F658" s="88">
        <v>54595.883531250038</v>
      </c>
      <c r="G658" s="88">
        <v>34542.065381591441</v>
      </c>
      <c r="H658" s="88">
        <v>9142.8469436874984</v>
      </c>
      <c r="I658" s="88">
        <v>35523.186797843744</v>
      </c>
      <c r="J658" s="88">
        <v>94.733291625976591</v>
      </c>
      <c r="K658" s="88">
        <v>17330.266162109379</v>
      </c>
      <c r="L658" s="88">
        <v>15381.215472656249</v>
      </c>
      <c r="M658" s="88">
        <v>35523.291399593778</v>
      </c>
      <c r="N658" s="88">
        <v>11125.661050781249</v>
      </c>
      <c r="O658" s="88">
        <v>46194.302056640641</v>
      </c>
      <c r="P658" s="88">
        <v>3353.5229904163334</v>
      </c>
      <c r="Q658" s="88">
        <v>31.287221908569339</v>
      </c>
      <c r="R658" s="88">
        <v>4095.6874511718761</v>
      </c>
      <c r="S658" s="88">
        <v>37611.091425781269</v>
      </c>
      <c r="T658" s="88">
        <v>12980.852800781257</v>
      </c>
      <c r="U658" s="88">
        <v>5979.8391337890598</v>
      </c>
      <c r="V658" s="88">
        <v>48533.975603125007</v>
      </c>
      <c r="W658" s="88">
        <v>4597.032690429679</v>
      </c>
      <c r="X658" s="88">
        <v>20250.087621609411</v>
      </c>
      <c r="Y658" s="88">
        <v>17399.601101562504</v>
      </c>
      <c r="Z658" s="88">
        <v>382.57147480468768</v>
      </c>
      <c r="AA658" s="88">
        <v>28243.665298828095</v>
      </c>
      <c r="AB658" s="88">
        <v>34640.748736793139</v>
      </c>
      <c r="AC658" s="88">
        <v>23219.77993577575</v>
      </c>
      <c r="AD658" s="88">
        <v>29069.894138531265</v>
      </c>
      <c r="AE658" s="88">
        <v>12037.313941406253</v>
      </c>
      <c r="AF658" s="88">
        <v>24.298578869047624</v>
      </c>
      <c r="AG658" s="88">
        <v>20075.374085937507</v>
      </c>
      <c r="AH658" s="88">
        <v>33127.173562500007</v>
      </c>
      <c r="AI658" s="88">
        <v>10824.57578125</v>
      </c>
      <c r="AJ658" s="88">
        <v>119.5340187988289</v>
      </c>
      <c r="AK658" s="88">
        <v>6106.7039449302765</v>
      </c>
      <c r="AL658" s="88">
        <v>13842.119903320321</v>
      </c>
      <c r="AM658" s="88">
        <v>21367.455083093751</v>
      </c>
      <c r="AN658" s="88">
        <v>7901.7484374999904</v>
      </c>
      <c r="AO658" s="88">
        <v>38034.390407226572</v>
      </c>
      <c r="AP658" s="88">
        <v>643.54875186669915</v>
      </c>
      <c r="AQ658" s="88">
        <v>55926.477401868811</v>
      </c>
      <c r="AR658" s="88">
        <v>49976.88939941406</v>
      </c>
      <c r="AS658" s="88">
        <v>41823.347416870667</v>
      </c>
      <c r="AT658" s="88">
        <v>16121.608968750004</v>
      </c>
      <c r="AU658" s="88">
        <v>49027.310832031297</v>
      </c>
      <c r="AV658" s="88">
        <v>20558.828164062532</v>
      </c>
      <c r="AW658" s="88">
        <v>1957.9063088538974</v>
      </c>
      <c r="AX658" s="88">
        <v>30382.934196777347</v>
      </c>
      <c r="AY658" s="88">
        <v>65533.748389687476</v>
      </c>
    </row>
    <row r="659" spans="1:51" x14ac:dyDescent="0.25">
      <c r="A659" s="86">
        <v>43524</v>
      </c>
      <c r="B659" s="87">
        <v>10</v>
      </c>
      <c r="C659" s="88">
        <v>40556.872768749985</v>
      </c>
      <c r="D659" s="88">
        <v>42138.559644531262</v>
      </c>
      <c r="E659" s="88">
        <v>16777.676757812507</v>
      </c>
      <c r="F659" s="88">
        <v>61055.196734375037</v>
      </c>
      <c r="G659" s="88">
        <v>39506.369142422533</v>
      </c>
      <c r="H659" s="88">
        <v>10218.760471343756</v>
      </c>
      <c r="I659" s="88">
        <v>39895.877948687485</v>
      </c>
      <c r="J659" s="88">
        <v>106.42677879333499</v>
      </c>
      <c r="K659" s="88">
        <v>19183.224658203137</v>
      </c>
      <c r="L659" s="88">
        <v>17358.524087890615</v>
      </c>
      <c r="M659" s="88">
        <v>39279.828226937512</v>
      </c>
      <c r="N659" s="88">
        <v>12760.179630859366</v>
      </c>
      <c r="O659" s="88">
        <v>51199.676744140634</v>
      </c>
      <c r="P659" s="88">
        <v>3869.9642318993215</v>
      </c>
      <c r="Q659" s="88">
        <v>31.029663085937511</v>
      </c>
      <c r="R659" s="88">
        <v>4441.7391479492198</v>
      </c>
      <c r="S659" s="88">
        <v>40844.289392578125</v>
      </c>
      <c r="T659" s="88">
        <v>14724.994179687508</v>
      </c>
      <c r="U659" s="88">
        <v>6753.6594062499998</v>
      </c>
      <c r="V659" s="88">
        <v>53428.670539062456</v>
      </c>
      <c r="W659" s="88">
        <v>4983.0207763671997</v>
      </c>
      <c r="X659" s="88">
        <v>22729.338687296906</v>
      </c>
      <c r="Y659" s="88">
        <v>19820.489593749997</v>
      </c>
      <c r="Z659" s="88">
        <v>423.7214926879883</v>
      </c>
      <c r="AA659" s="88">
        <v>30792.693253906233</v>
      </c>
      <c r="AB659" s="88">
        <v>39724.292635230631</v>
      </c>
      <c r="AC659" s="88">
        <v>25700.835753990155</v>
      </c>
      <c r="AD659" s="88">
        <v>31870.912453749977</v>
      </c>
      <c r="AE659" s="88">
        <v>13587.254666015628</v>
      </c>
      <c r="AF659" s="88">
        <v>24.298578869047624</v>
      </c>
      <c r="AG659" s="88">
        <v>21771.105707031249</v>
      </c>
      <c r="AH659" s="88">
        <v>35833.779335937506</v>
      </c>
      <c r="AI659" s="88">
        <v>12131.600781250001</v>
      </c>
      <c r="AJ659" s="88">
        <v>154.06924047851624</v>
      </c>
      <c r="AK659" s="88">
        <v>6577.6247194641219</v>
      </c>
      <c r="AL659" s="88">
        <v>15176.469406250008</v>
      </c>
      <c r="AM659" s="88">
        <v>23908.434725796898</v>
      </c>
      <c r="AN659" s="88">
        <v>8374.4512207031312</v>
      </c>
      <c r="AO659" s="88">
        <v>42977.129179687516</v>
      </c>
      <c r="AP659" s="88">
        <v>750.60022720135612</v>
      </c>
      <c r="AQ659" s="88">
        <v>65602.487646431284</v>
      </c>
      <c r="AR659" s="88">
        <v>56199.724420898427</v>
      </c>
      <c r="AS659" s="88">
        <v>45795.83835217663</v>
      </c>
      <c r="AT659" s="88">
        <v>17726.586984375033</v>
      </c>
      <c r="AU659" s="88">
        <v>53492.224720703147</v>
      </c>
      <c r="AV659" s="88">
        <v>22774.124734374971</v>
      </c>
      <c r="AW659" s="88">
        <v>2074.5373098384125</v>
      </c>
      <c r="AX659" s="88">
        <v>33764.722796630864</v>
      </c>
      <c r="AY659" s="88">
        <v>76801.993407249916</v>
      </c>
    </row>
    <row r="660" spans="1:51" x14ac:dyDescent="0.25">
      <c r="A660" s="86">
        <v>43524</v>
      </c>
      <c r="B660" s="87">
        <v>11</v>
      </c>
      <c r="C660" s="88">
        <v>44344.258825781282</v>
      </c>
      <c r="D660" s="88">
        <v>44353.609101562521</v>
      </c>
      <c r="E660" s="88">
        <v>18644.91550781249</v>
      </c>
      <c r="F660" s="88">
        <v>67066.974988281218</v>
      </c>
      <c r="G660" s="88">
        <v>42895.543012115471</v>
      </c>
      <c r="H660" s="88">
        <v>11187.284475124994</v>
      </c>
      <c r="I660" s="88">
        <v>45753.093666312496</v>
      </c>
      <c r="J660" s="88">
        <v>114.914909362793</v>
      </c>
      <c r="K660" s="88">
        <v>20355.413525390653</v>
      </c>
      <c r="L660" s="88">
        <v>17961.726127929702</v>
      </c>
      <c r="M660" s="88">
        <v>41109.149809218739</v>
      </c>
      <c r="N660" s="88">
        <v>14785.057732421879</v>
      </c>
      <c r="O660" s="88">
        <v>55668.02532031251</v>
      </c>
      <c r="P660" s="88">
        <v>4243.887466052247</v>
      </c>
      <c r="Q660" s="88">
        <v>31.76705980300903</v>
      </c>
      <c r="R660" s="88">
        <v>4866.6891601562502</v>
      </c>
      <c r="S660" s="88">
        <v>43805.484775390614</v>
      </c>
      <c r="T660" s="88">
        <v>17255.254179687516</v>
      </c>
      <c r="U660" s="88">
        <v>7501.6976660156297</v>
      </c>
      <c r="V660" s="88">
        <v>57501.169964999979</v>
      </c>
      <c r="W660" s="88">
        <v>5687.42399902343</v>
      </c>
      <c r="X660" s="88">
        <v>24149.088501546928</v>
      </c>
      <c r="Y660" s="88">
        <v>20209.488492187502</v>
      </c>
      <c r="Z660" s="88">
        <v>400.00316583251953</v>
      </c>
      <c r="AA660" s="88">
        <v>33201.244441406256</v>
      </c>
      <c r="AB660" s="88">
        <v>41764.760088355659</v>
      </c>
      <c r="AC660" s="88">
        <v>28330.272730369539</v>
      </c>
      <c r="AD660" s="88">
        <v>34363.859093093743</v>
      </c>
      <c r="AE660" s="88">
        <v>14223.046535156258</v>
      </c>
      <c r="AF660" s="88">
        <v>24.298578869047624</v>
      </c>
      <c r="AG660" s="88">
        <v>23164.550285156256</v>
      </c>
      <c r="AH660" s="88">
        <v>38742.876027343773</v>
      </c>
      <c r="AI660" s="88">
        <v>13382.856689453141</v>
      </c>
      <c r="AJ660" s="88">
        <v>152.86125732421814</v>
      </c>
      <c r="AK660" s="88">
        <v>5929.2973329223687</v>
      </c>
      <c r="AL660" s="88">
        <v>16477.03090722657</v>
      </c>
      <c r="AM660" s="88">
        <v>26178.451616890648</v>
      </c>
      <c r="AN660" s="88">
        <v>8420.7321777343786</v>
      </c>
      <c r="AO660" s="88">
        <v>46466.579492187448</v>
      </c>
      <c r="AP660" s="88">
        <v>781.97577625048825</v>
      </c>
      <c r="AQ660" s="88">
        <v>72394.79924589998</v>
      </c>
      <c r="AR660" s="88">
        <v>59870.664288085958</v>
      </c>
      <c r="AS660" s="88">
        <v>48785.728320163442</v>
      </c>
      <c r="AT660" s="88">
        <v>18948.462808593758</v>
      </c>
      <c r="AU660" s="88">
        <v>57291.149228515547</v>
      </c>
      <c r="AV660" s="88">
        <v>24657.483406249987</v>
      </c>
      <c r="AW660" s="88">
        <v>2341.9113570060808</v>
      </c>
      <c r="AX660" s="88">
        <v>36069.911302490262</v>
      </c>
      <c r="AY660" s="88">
        <v>83455.019937656209</v>
      </c>
    </row>
    <row r="661" spans="1:51" x14ac:dyDescent="0.25">
      <c r="A661" s="86">
        <v>43524</v>
      </c>
      <c r="B661" s="87">
        <v>12</v>
      </c>
      <c r="C661" s="88">
        <v>46896.506535937471</v>
      </c>
      <c r="D661" s="88">
        <v>45926.826863281232</v>
      </c>
      <c r="E661" s="88">
        <v>20293.575771484375</v>
      </c>
      <c r="F661" s="88">
        <v>71088.937789062562</v>
      </c>
      <c r="G661" s="88">
        <v>45872.261111590582</v>
      </c>
      <c r="H661" s="88">
        <v>11611.301690218743</v>
      </c>
      <c r="I661" s="88">
        <v>49233.847772468769</v>
      </c>
      <c r="J661" s="88">
        <v>120.81590270996091</v>
      </c>
      <c r="K661" s="88">
        <v>21354.355126953124</v>
      </c>
      <c r="L661" s="88">
        <v>18484.004000000001</v>
      </c>
      <c r="M661" s="88">
        <v>42879.142107406238</v>
      </c>
      <c r="N661" s="88">
        <v>16449.912164062498</v>
      </c>
      <c r="O661" s="88">
        <v>58621.138136718757</v>
      </c>
      <c r="P661" s="88">
        <v>4127.080144104003</v>
      </c>
      <c r="Q661" s="88">
        <v>31.985211372375481</v>
      </c>
      <c r="R661" s="88">
        <v>5278.7846557617186</v>
      </c>
      <c r="S661" s="88">
        <v>46234.250619140628</v>
      </c>
      <c r="T661" s="88">
        <v>19181.744414062494</v>
      </c>
      <c r="U661" s="88">
        <v>8336.3041113281288</v>
      </c>
      <c r="V661" s="88">
        <v>62219.869102187447</v>
      </c>
      <c r="W661" s="88">
        <v>6014.0440429687405</v>
      </c>
      <c r="X661" s="88">
        <v>25650.70073110942</v>
      </c>
      <c r="Y661" s="88">
        <v>21082.830722656247</v>
      </c>
      <c r="Z661" s="88">
        <v>408.32583433227541</v>
      </c>
      <c r="AA661" s="88">
        <v>34894.454281250029</v>
      </c>
      <c r="AB661" s="88">
        <v>43326.88241648065</v>
      </c>
      <c r="AC661" s="88">
        <v>30652.405126365651</v>
      </c>
      <c r="AD661" s="88">
        <v>36903.592995718733</v>
      </c>
      <c r="AE661" s="88">
        <v>14342.673707530295</v>
      </c>
      <c r="AF661" s="88">
        <v>24.298578869047624</v>
      </c>
      <c r="AG661" s="88">
        <v>24064.315429687496</v>
      </c>
      <c r="AH661" s="88">
        <v>41190.340570312539</v>
      </c>
      <c r="AI661" s="88">
        <v>14217.06484375</v>
      </c>
      <c r="AJ661" s="88">
        <v>173.38473901367291</v>
      </c>
      <c r="AK661" s="88">
        <v>6460.5023834594822</v>
      </c>
      <c r="AL661" s="88">
        <v>17672.719107421875</v>
      </c>
      <c r="AM661" s="88">
        <v>28607.552612890628</v>
      </c>
      <c r="AN661" s="88">
        <v>8922.981152343762</v>
      </c>
      <c r="AO661" s="88">
        <v>50175.274243164058</v>
      </c>
      <c r="AP661" s="88">
        <v>791.25968939355471</v>
      </c>
      <c r="AQ661" s="88">
        <v>76760.055728400068</v>
      </c>
      <c r="AR661" s="88">
        <v>62913.712087890606</v>
      </c>
      <c r="AS661" s="88">
        <v>51800.978266866827</v>
      </c>
      <c r="AT661" s="88">
        <v>19783.981886718731</v>
      </c>
      <c r="AU661" s="88">
        <v>60620.420154296902</v>
      </c>
      <c r="AV661" s="88">
        <v>26115.075425781266</v>
      </c>
      <c r="AW661" s="88">
        <v>2455.4358773609379</v>
      </c>
      <c r="AX661" s="88">
        <v>38312.009976806658</v>
      </c>
      <c r="AY661" s="88">
        <v>87817.029773437564</v>
      </c>
    </row>
    <row r="662" spans="1:51" x14ac:dyDescent="0.25">
      <c r="A662" s="86">
        <v>43524</v>
      </c>
      <c r="B662" s="87">
        <v>13</v>
      </c>
      <c r="C662" s="88">
        <v>49138.462328125068</v>
      </c>
      <c r="D662" s="88">
        <v>47535.715503906285</v>
      </c>
      <c r="E662" s="88">
        <v>21638.220771484379</v>
      </c>
      <c r="F662" s="88">
        <v>74971.336734375014</v>
      </c>
      <c r="G662" s="88">
        <v>47503.210770147671</v>
      </c>
      <c r="H662" s="88">
        <v>11059.405283468752</v>
      </c>
      <c r="I662" s="88">
        <v>51015.761741210932</v>
      </c>
      <c r="J662" s="88">
        <v>120.29320907592771</v>
      </c>
      <c r="K662" s="88">
        <v>21991.339257812509</v>
      </c>
      <c r="L662" s="88">
        <v>19278.025949218762</v>
      </c>
      <c r="M662" s="88">
        <v>44102.370851312538</v>
      </c>
      <c r="N662" s="88">
        <v>17305.464847656251</v>
      </c>
      <c r="O662" s="88">
        <v>61487.724765624982</v>
      </c>
      <c r="P662" s="88">
        <v>5105.8529303955083</v>
      </c>
      <c r="Q662" s="88">
        <v>31.853007793426507</v>
      </c>
      <c r="R662" s="88">
        <v>5674.1118408203129</v>
      </c>
      <c r="S662" s="88">
        <v>48583.289779296887</v>
      </c>
      <c r="T662" s="88">
        <v>20532.042023437505</v>
      </c>
      <c r="U662" s="88">
        <v>9183.1212597656304</v>
      </c>
      <c r="V662" s="88">
        <v>66175.741928749965</v>
      </c>
      <c r="W662" s="88">
        <v>6076.3124511718797</v>
      </c>
      <c r="X662" s="88">
        <v>25997.858326343692</v>
      </c>
      <c r="Y662" s="88">
        <v>22164.608855468752</v>
      </c>
      <c r="Z662" s="88">
        <v>436.48866934814458</v>
      </c>
      <c r="AA662" s="88">
        <v>36308.623931640643</v>
      </c>
      <c r="AB662" s="88">
        <v>44698.020908668186</v>
      </c>
      <c r="AC662" s="88">
        <v>32401.904317924491</v>
      </c>
      <c r="AD662" s="88">
        <v>39261.496384812497</v>
      </c>
      <c r="AE662" s="88">
        <v>14002.045637218875</v>
      </c>
      <c r="AF662" s="88">
        <v>24.298578869047624</v>
      </c>
      <c r="AG662" s="88">
        <v>25235.806636718746</v>
      </c>
      <c r="AH662" s="88">
        <v>43823.063148437504</v>
      </c>
      <c r="AI662" s="88">
        <v>14623.309326171879</v>
      </c>
      <c r="AJ662" s="88">
        <v>173.26679956054696</v>
      </c>
      <c r="AK662" s="88">
        <v>6735.3347814697272</v>
      </c>
      <c r="AL662" s="88">
        <v>18838.964597656261</v>
      </c>
      <c r="AM662" s="88">
        <v>30125.486656234381</v>
      </c>
      <c r="AN662" s="88">
        <v>8835.5944824218695</v>
      </c>
      <c r="AO662" s="88">
        <v>53143.709137695318</v>
      </c>
      <c r="AP662" s="88">
        <v>651.36980411279319</v>
      </c>
      <c r="AQ662" s="88">
        <v>79487.960117337454</v>
      </c>
      <c r="AR662" s="88">
        <v>64951.999611328123</v>
      </c>
      <c r="AS662" s="88">
        <v>54208.214517411725</v>
      </c>
      <c r="AT662" s="88">
        <v>20677.413308593743</v>
      </c>
      <c r="AU662" s="88">
        <v>63813.313984375003</v>
      </c>
      <c r="AV662" s="88">
        <v>27171.934109375001</v>
      </c>
      <c r="AW662" s="88">
        <v>2615.3104085968166</v>
      </c>
      <c r="AX662" s="88">
        <v>41072.699327392591</v>
      </c>
      <c r="AY662" s="88">
        <v>91666.333291906223</v>
      </c>
    </row>
    <row r="663" spans="1:51" x14ac:dyDescent="0.25">
      <c r="A663" s="86">
        <v>43524</v>
      </c>
      <c r="B663" s="87">
        <v>14</v>
      </c>
      <c r="C663" s="88">
        <v>50034.25561953125</v>
      </c>
      <c r="D663" s="88">
        <v>48289.211175781296</v>
      </c>
      <c r="E663" s="88">
        <v>22361.370605468743</v>
      </c>
      <c r="F663" s="88">
        <v>77610.299867187496</v>
      </c>
      <c r="G663" s="88">
        <v>46229.626955224616</v>
      </c>
      <c r="H663" s="88">
        <v>10678.841761375006</v>
      </c>
      <c r="I663" s="88">
        <v>52454.945321617241</v>
      </c>
      <c r="J663" s="88">
        <v>125.482442855835</v>
      </c>
      <c r="K663" s="88">
        <v>21687.136718750004</v>
      </c>
      <c r="L663" s="88">
        <v>19009.795275390617</v>
      </c>
      <c r="M663" s="88">
        <v>42911.116271531268</v>
      </c>
      <c r="N663" s="88">
        <v>17783.351191406251</v>
      </c>
      <c r="O663" s="88">
        <v>62216.945197265661</v>
      </c>
      <c r="P663" s="88">
        <v>4248.6510721740706</v>
      </c>
      <c r="Q663" s="88">
        <v>32.556715965270989</v>
      </c>
      <c r="R663" s="88">
        <v>5961.7010375976652</v>
      </c>
      <c r="S663" s="88">
        <v>49562.399402343748</v>
      </c>
      <c r="T663" s="88">
        <v>21037.570496093747</v>
      </c>
      <c r="U663" s="88">
        <v>9293.2848984375014</v>
      </c>
      <c r="V663" s="88">
        <v>70010.402949687486</v>
      </c>
      <c r="W663" s="88">
        <v>6133.0112060546899</v>
      </c>
      <c r="X663" s="88">
        <v>24974.250207015601</v>
      </c>
      <c r="Y663" s="88">
        <v>22541.263679687505</v>
      </c>
      <c r="Z663" s="88">
        <v>443.45389575195316</v>
      </c>
      <c r="AA663" s="88">
        <v>36253.986671874984</v>
      </c>
      <c r="AB663" s="88">
        <v>45419.037240699414</v>
      </c>
      <c r="AC663" s="88">
        <v>33181.155068542481</v>
      </c>
      <c r="AD663" s="88">
        <v>41840.769766937505</v>
      </c>
      <c r="AE663" s="88">
        <v>14309.096063652787</v>
      </c>
      <c r="AF663" s="88">
        <v>24.298578869047624</v>
      </c>
      <c r="AG663" s="88">
        <v>25748.924066406242</v>
      </c>
      <c r="AH663" s="88">
        <v>46651.106574218735</v>
      </c>
      <c r="AI663" s="88">
        <v>14784.007031250008</v>
      </c>
      <c r="AJ663" s="88">
        <v>145.91253540038983</v>
      </c>
      <c r="AK663" s="88">
        <v>6775.0115800476069</v>
      </c>
      <c r="AL663" s="88">
        <v>19748.321796875003</v>
      </c>
      <c r="AM663" s="88">
        <v>31628.959411937496</v>
      </c>
      <c r="AN663" s="88">
        <v>9341.4479980468714</v>
      </c>
      <c r="AO663" s="88">
        <v>54843.750746093749</v>
      </c>
      <c r="AP663" s="88">
        <v>692.50763626025332</v>
      </c>
      <c r="AQ663" s="88">
        <v>82303.40168790007</v>
      </c>
      <c r="AR663" s="88">
        <v>65004.515749023412</v>
      </c>
      <c r="AS663" s="88">
        <v>55343.355737428159</v>
      </c>
      <c r="AT663" s="88">
        <v>20985.557085937497</v>
      </c>
      <c r="AU663" s="88">
        <v>65859.266949218727</v>
      </c>
      <c r="AV663" s="88">
        <v>27809.091000000004</v>
      </c>
      <c r="AW663" s="88">
        <v>2791.7397163646897</v>
      </c>
      <c r="AX663" s="88">
        <v>42966.67717041017</v>
      </c>
      <c r="AY663" s="88">
        <v>94387.710485437507</v>
      </c>
    </row>
    <row r="664" spans="1:51" x14ac:dyDescent="0.25">
      <c r="A664" s="86">
        <v>43524</v>
      </c>
      <c r="B664" s="87">
        <v>15</v>
      </c>
      <c r="C664" s="88">
        <v>49941.975860156315</v>
      </c>
      <c r="D664" s="88">
        <v>50146.203367187554</v>
      </c>
      <c r="E664" s="88">
        <v>22778.136523437508</v>
      </c>
      <c r="F664" s="88">
        <v>78295.16598828118</v>
      </c>
      <c r="G664" s="88">
        <v>49814.469885540777</v>
      </c>
      <c r="H664" s="88">
        <v>11764.088637843748</v>
      </c>
      <c r="I664" s="88">
        <v>53771.315947179653</v>
      </c>
      <c r="J664" s="88">
        <v>129.8524360656738</v>
      </c>
      <c r="K664" s="88">
        <v>22996.299169921869</v>
      </c>
      <c r="L664" s="88">
        <v>20022.308332031222</v>
      </c>
      <c r="M664" s="88">
        <v>45249.000639406266</v>
      </c>
      <c r="N664" s="88">
        <v>18194.675921875001</v>
      </c>
      <c r="O664" s="88">
        <v>63434.209310546867</v>
      </c>
      <c r="P664" s="88">
        <v>4509.2243962768553</v>
      </c>
      <c r="Q664" s="88">
        <v>32.944828987121589</v>
      </c>
      <c r="R664" s="88">
        <v>6204.8602539062558</v>
      </c>
      <c r="S664" s="88">
        <v>51902.673064453142</v>
      </c>
      <c r="T664" s="88">
        <v>21001.941421875003</v>
      </c>
      <c r="U664" s="88">
        <v>9060.3506621093802</v>
      </c>
      <c r="V664" s="88">
        <v>69355.15341531251</v>
      </c>
      <c r="W664" s="88">
        <v>6308.4808593750104</v>
      </c>
      <c r="X664" s="88">
        <v>27163.287163874942</v>
      </c>
      <c r="Y664" s="88">
        <v>22820.672957031249</v>
      </c>
      <c r="Z664" s="88">
        <v>420.73055901489255</v>
      </c>
      <c r="AA664" s="88">
        <v>38422.549451171879</v>
      </c>
      <c r="AB664" s="88">
        <v>46064.163010230623</v>
      </c>
      <c r="AC664" s="88">
        <v>33291.23617218779</v>
      </c>
      <c r="AD664" s="88">
        <v>43229.44975040626</v>
      </c>
      <c r="AE664" s="88">
        <v>15316.247670352937</v>
      </c>
      <c r="AF664" s="88">
        <v>24.298578869047624</v>
      </c>
      <c r="AG664" s="88">
        <v>26323.897582031244</v>
      </c>
      <c r="AH664" s="88">
        <v>48301.766398437554</v>
      </c>
      <c r="AI664" s="88">
        <v>15439.95288085937</v>
      </c>
      <c r="AJ664" s="88">
        <v>163.6798984375001</v>
      </c>
      <c r="AK664" s="88">
        <v>7076.1708099487287</v>
      </c>
      <c r="AL664" s="88">
        <v>20386.841832031263</v>
      </c>
      <c r="AM664" s="88">
        <v>32798.177688953103</v>
      </c>
      <c r="AN664" s="88">
        <v>10095.221533203141</v>
      </c>
      <c r="AO664" s="88">
        <v>56992.30621093751</v>
      </c>
      <c r="AP664" s="88">
        <v>786.19933292529277</v>
      </c>
      <c r="AQ664" s="88">
        <v>83888.246111150002</v>
      </c>
      <c r="AR664" s="88">
        <v>67060.773838867201</v>
      </c>
      <c r="AS664" s="88">
        <v>58089.036461620148</v>
      </c>
      <c r="AT664" s="88">
        <v>21558.093097656245</v>
      </c>
      <c r="AU664" s="88">
        <v>67702.925832031193</v>
      </c>
      <c r="AV664" s="88">
        <v>28703.45200781251</v>
      </c>
      <c r="AW664" s="88">
        <v>2893.5192763672094</v>
      </c>
      <c r="AX664" s="88">
        <v>44521.150817871094</v>
      </c>
      <c r="AY664" s="88">
        <v>95936.98583762518</v>
      </c>
    </row>
    <row r="665" spans="1:51" x14ac:dyDescent="0.25">
      <c r="A665" s="86">
        <v>43524</v>
      </c>
      <c r="B665" s="87">
        <v>16</v>
      </c>
      <c r="C665" s="88">
        <v>50365.654590625032</v>
      </c>
      <c r="D665" s="88">
        <v>51481.189624999985</v>
      </c>
      <c r="E665" s="88">
        <v>23095.150908203126</v>
      </c>
      <c r="F665" s="88">
        <v>78417.013910156282</v>
      </c>
      <c r="G665" s="88">
        <v>52468.304453125005</v>
      </c>
      <c r="H665" s="88">
        <v>12152.138466093755</v>
      </c>
      <c r="I665" s="88">
        <v>54065.043246406283</v>
      </c>
      <c r="J665" s="88">
        <v>135.55037307739261</v>
      </c>
      <c r="K665" s="88">
        <v>22960.137744140666</v>
      </c>
      <c r="L665" s="88">
        <v>20326.53662402344</v>
      </c>
      <c r="M665" s="88">
        <v>46081.031900000038</v>
      </c>
      <c r="N665" s="88">
        <v>18684.613843750001</v>
      </c>
      <c r="O665" s="88">
        <v>64163.930810546844</v>
      </c>
      <c r="P665" s="88">
        <v>4605.2473920227048</v>
      </c>
      <c r="Q665" s="88">
        <v>34.140130043029785</v>
      </c>
      <c r="R665" s="88">
        <v>6254.7642456054709</v>
      </c>
      <c r="S665" s="88">
        <v>52643.089080078091</v>
      </c>
      <c r="T665" s="88">
        <v>21132.177035156255</v>
      </c>
      <c r="U665" s="88">
        <v>9033.2620859374892</v>
      </c>
      <c r="V665" s="88">
        <v>70933.693898750062</v>
      </c>
      <c r="W665" s="88">
        <v>6146.8428222656203</v>
      </c>
      <c r="X665" s="88">
        <v>28215.643291359454</v>
      </c>
      <c r="Y665" s="88">
        <v>23602.805148437492</v>
      </c>
      <c r="Z665" s="88">
        <v>437.92736367187501</v>
      </c>
      <c r="AA665" s="88">
        <v>38922.941029296904</v>
      </c>
      <c r="AB665" s="88">
        <v>47043.111240699371</v>
      </c>
      <c r="AC665" s="88">
        <v>33376.473719795205</v>
      </c>
      <c r="AD665" s="88">
        <v>43580.017568718707</v>
      </c>
      <c r="AE665" s="88">
        <v>15565.817953564443</v>
      </c>
      <c r="AF665" s="88">
        <v>24.298578869047624</v>
      </c>
      <c r="AG665" s="88">
        <v>26537.821964843755</v>
      </c>
      <c r="AH665" s="88">
        <v>48909.009378906245</v>
      </c>
      <c r="AI665" s="88">
        <v>15280.778369140631</v>
      </c>
      <c r="AJ665" s="88">
        <v>160.63920849609275</v>
      </c>
      <c r="AK665" s="88">
        <v>7000.0580147827204</v>
      </c>
      <c r="AL665" s="88">
        <v>20368.518898437502</v>
      </c>
      <c r="AM665" s="88">
        <v>33191.043099531278</v>
      </c>
      <c r="AN665" s="88">
        <v>9943.4613281249985</v>
      </c>
      <c r="AO665" s="88">
        <v>58036.460630859394</v>
      </c>
      <c r="AP665" s="88">
        <v>844.89107423010159</v>
      </c>
      <c r="AQ665" s="88">
        <v>85484.250544587441</v>
      </c>
      <c r="AR665" s="88">
        <v>67875.627792968764</v>
      </c>
      <c r="AS665" s="88">
        <v>58727.957637703927</v>
      </c>
      <c r="AT665" s="88">
        <v>22105.06073437502</v>
      </c>
      <c r="AU665" s="88">
        <v>68656.863843749976</v>
      </c>
      <c r="AV665" s="88">
        <v>29197.931300781271</v>
      </c>
      <c r="AW665" s="88">
        <v>2868.9238662109401</v>
      </c>
      <c r="AX665" s="88">
        <v>45257.596867675784</v>
      </c>
      <c r="AY665" s="88">
        <v>97845.397469531366</v>
      </c>
    </row>
    <row r="666" spans="1:51" x14ac:dyDescent="0.25">
      <c r="A666" s="86">
        <v>43524</v>
      </c>
      <c r="B666" s="87">
        <v>17</v>
      </c>
      <c r="C666" s="88">
        <v>49842.806614843706</v>
      </c>
      <c r="D666" s="88">
        <v>48203.200976562497</v>
      </c>
      <c r="E666" s="88">
        <v>22825.209052734375</v>
      </c>
      <c r="F666" s="88">
        <v>77964.502230468788</v>
      </c>
      <c r="G666" s="88">
        <v>51509.241112445001</v>
      </c>
      <c r="H666" s="88">
        <v>11837.554538375</v>
      </c>
      <c r="I666" s="88">
        <v>53093.038072460913</v>
      </c>
      <c r="J666" s="88">
        <v>133.41071319580078</v>
      </c>
      <c r="K666" s="88">
        <v>22480.909375000014</v>
      </c>
      <c r="L666" s="88">
        <v>20170.197843749997</v>
      </c>
      <c r="M666" s="88">
        <v>45210.317019281247</v>
      </c>
      <c r="N666" s="88">
        <v>18550.370328124995</v>
      </c>
      <c r="O666" s="88">
        <v>63360.460597656245</v>
      </c>
      <c r="P666" s="88">
        <v>4574.0721271545408</v>
      </c>
      <c r="Q666" s="88">
        <v>35.219968795776374</v>
      </c>
      <c r="R666" s="88">
        <v>6277.781323242174</v>
      </c>
      <c r="S666" s="88">
        <v>52104.886261718741</v>
      </c>
      <c r="T666" s="88">
        <v>20996.257093750006</v>
      </c>
      <c r="U666" s="88">
        <v>8982.6255839843598</v>
      </c>
      <c r="V666" s="88">
        <v>69978.564144687451</v>
      </c>
      <c r="W666" s="88">
        <v>6261.5587890624902</v>
      </c>
      <c r="X666" s="88">
        <v>26938.473241890635</v>
      </c>
      <c r="Y666" s="88">
        <v>22881.366882812501</v>
      </c>
      <c r="Z666" s="88">
        <v>407.89941473999028</v>
      </c>
      <c r="AA666" s="88">
        <v>38152.255173828118</v>
      </c>
      <c r="AB666" s="88">
        <v>46336.970264136893</v>
      </c>
      <c r="AC666" s="88">
        <v>32962.273187889085</v>
      </c>
      <c r="AD666" s="88">
        <v>43143.340390062498</v>
      </c>
      <c r="AE666" s="88">
        <v>15478.762810868833</v>
      </c>
      <c r="AF666" s="88">
        <v>24.298578869047624</v>
      </c>
      <c r="AG666" s="88">
        <v>26077.430550781257</v>
      </c>
      <c r="AH666" s="88">
        <v>47894.170683593751</v>
      </c>
      <c r="AI666" s="88">
        <v>15345.94702148437</v>
      </c>
      <c r="AJ666" s="88">
        <v>158.94424926757802</v>
      </c>
      <c r="AK666" s="88">
        <v>6952.1146936889654</v>
      </c>
      <c r="AL666" s="88">
        <v>20356.942187500008</v>
      </c>
      <c r="AM666" s="88">
        <v>32899.384900953133</v>
      </c>
      <c r="AN666" s="88">
        <v>10187.637499999988</v>
      </c>
      <c r="AO666" s="88">
        <v>60707.268939453133</v>
      </c>
      <c r="AP666" s="88">
        <v>780.685821234375</v>
      </c>
      <c r="AQ666" s="88">
        <v>85017.835345681291</v>
      </c>
      <c r="AR666" s="88">
        <v>67107.325602539058</v>
      </c>
      <c r="AS666" s="88">
        <v>58302.406484221159</v>
      </c>
      <c r="AT666" s="88">
        <v>22096.518777343776</v>
      </c>
      <c r="AU666" s="88">
        <v>68043.10551953128</v>
      </c>
      <c r="AV666" s="88">
        <v>28849.630726562486</v>
      </c>
      <c r="AW666" s="88">
        <v>2858.9836894531395</v>
      </c>
      <c r="AX666" s="88">
        <v>44814.225461425776</v>
      </c>
      <c r="AY666" s="88">
        <v>97656.474795468603</v>
      </c>
    </row>
    <row r="667" spans="1:51" x14ac:dyDescent="0.25">
      <c r="A667" s="86">
        <v>43524</v>
      </c>
      <c r="B667" s="87">
        <v>18</v>
      </c>
      <c r="C667" s="88">
        <v>48299.528893750023</v>
      </c>
      <c r="D667" s="88">
        <v>48499.406769531241</v>
      </c>
      <c r="E667" s="88">
        <v>21663.539589843756</v>
      </c>
      <c r="F667" s="88">
        <v>75773.446609374965</v>
      </c>
      <c r="G667" s="88">
        <v>47256.198295281974</v>
      </c>
      <c r="H667" s="88">
        <v>10702.388818468758</v>
      </c>
      <c r="I667" s="88">
        <v>51484.061754984366</v>
      </c>
      <c r="J667" s="88">
        <v>138.64922714233401</v>
      </c>
      <c r="K667" s="88">
        <v>21230.533642578135</v>
      </c>
      <c r="L667" s="88">
        <v>18560.502727539086</v>
      </c>
      <c r="M667" s="88">
        <v>41283.052690562508</v>
      </c>
      <c r="N667" s="88">
        <v>17676.686863281255</v>
      </c>
      <c r="O667" s="88">
        <v>60685.779185546868</v>
      </c>
      <c r="P667" s="88">
        <v>4499.3594446670295</v>
      </c>
      <c r="Q667" s="88">
        <v>34.058710098266602</v>
      </c>
      <c r="R667" s="88">
        <v>6246.245471191407</v>
      </c>
      <c r="S667" s="88">
        <v>50477.206607421875</v>
      </c>
      <c r="T667" s="88">
        <v>20024.818810546873</v>
      </c>
      <c r="U667" s="88">
        <v>8493.639185546881</v>
      </c>
      <c r="V667" s="88">
        <v>68911.006395000019</v>
      </c>
      <c r="W667" s="88">
        <v>5588.6002929687493</v>
      </c>
      <c r="X667" s="88">
        <v>25411.113421843751</v>
      </c>
      <c r="Y667" s="88">
        <v>21498.866546875008</v>
      </c>
      <c r="Z667" s="88">
        <v>411.5021517089844</v>
      </c>
      <c r="AA667" s="88">
        <v>34685.338333984459</v>
      </c>
      <c r="AB667" s="88">
        <v>43844.586248511892</v>
      </c>
      <c r="AC667" s="88">
        <v>31755.694136230461</v>
      </c>
      <c r="AD667" s="88">
        <v>41891.662294875001</v>
      </c>
      <c r="AE667" s="88">
        <v>14371.61174588014</v>
      </c>
      <c r="AF667" s="88">
        <v>24.298578869047624</v>
      </c>
      <c r="AG667" s="88">
        <v>24897.341925781257</v>
      </c>
      <c r="AH667" s="88">
        <v>47276.025191406232</v>
      </c>
      <c r="AI667" s="88">
        <v>14602.52075195312</v>
      </c>
      <c r="AJ667" s="88">
        <v>140.64531079101604</v>
      </c>
      <c r="AK667" s="88">
        <v>6501.2381951538082</v>
      </c>
      <c r="AL667" s="88">
        <v>20271.627574218772</v>
      </c>
      <c r="AM667" s="88">
        <v>31436.406118765608</v>
      </c>
      <c r="AN667" s="88">
        <v>10452.611035156253</v>
      </c>
      <c r="AO667" s="88">
        <v>55426.374640625028</v>
      </c>
      <c r="AP667" s="88">
        <v>579.35542296386689</v>
      </c>
      <c r="AQ667" s="88">
        <v>81632.980897649948</v>
      </c>
      <c r="AR667" s="88">
        <v>64031.489140625003</v>
      </c>
      <c r="AS667" s="88">
        <v>56802.592312056855</v>
      </c>
      <c r="AT667" s="88">
        <v>20972.295749999997</v>
      </c>
      <c r="AU667" s="88">
        <v>65791.634367187522</v>
      </c>
      <c r="AV667" s="88">
        <v>27205.517562500016</v>
      </c>
      <c r="AW667" s="88">
        <v>2844.9812080078309</v>
      </c>
      <c r="AX667" s="88">
        <v>43333.43966308597</v>
      </c>
      <c r="AY667" s="88">
        <v>94707.045184718838</v>
      </c>
    </row>
    <row r="668" spans="1:51" x14ac:dyDescent="0.25">
      <c r="A668" s="86">
        <v>43524</v>
      </c>
      <c r="B668" s="87">
        <v>19</v>
      </c>
      <c r="C668" s="88">
        <v>44813.49475781239</v>
      </c>
      <c r="D668" s="88">
        <v>44729.308507812486</v>
      </c>
      <c r="E668" s="88">
        <v>20147.939609375011</v>
      </c>
      <c r="F668" s="88">
        <v>71413.586214843759</v>
      </c>
      <c r="G668" s="88">
        <v>42239.712838864121</v>
      </c>
      <c r="H668" s="88">
        <v>9398.331756374997</v>
      </c>
      <c r="I668" s="88">
        <v>47465.886743718751</v>
      </c>
      <c r="J668" s="88">
        <v>145.14170837402352</v>
      </c>
      <c r="K668" s="88">
        <v>19477.233398437511</v>
      </c>
      <c r="L668" s="88">
        <v>16879.902358398427</v>
      </c>
      <c r="M668" s="88">
        <v>37468.166364125034</v>
      </c>
      <c r="N668" s="88">
        <v>16558.91503125001</v>
      </c>
      <c r="O668" s="88">
        <v>55749.554119140637</v>
      </c>
      <c r="P668" s="88">
        <v>4174.87409979725</v>
      </c>
      <c r="Q668" s="88">
        <v>33.003906250000007</v>
      </c>
      <c r="R668" s="88">
        <v>6092.6493286132827</v>
      </c>
      <c r="S668" s="88">
        <v>47905.799304687491</v>
      </c>
      <c r="T668" s="88">
        <v>18595.644109375007</v>
      </c>
      <c r="U668" s="88">
        <v>7524.1024453124992</v>
      </c>
      <c r="V668" s="88">
        <v>66877.654120781299</v>
      </c>
      <c r="W668" s="88">
        <v>5101.8681396484399</v>
      </c>
      <c r="X668" s="88">
        <v>21566.5402463438</v>
      </c>
      <c r="Y668" s="88">
        <v>19421.340406249998</v>
      </c>
      <c r="Z668" s="88">
        <v>431.62333348388671</v>
      </c>
      <c r="AA668" s="88">
        <v>31799.32661328129</v>
      </c>
      <c r="AB668" s="88">
        <v>38626.563178199387</v>
      </c>
      <c r="AC668" s="88">
        <v>29873.175588363643</v>
      </c>
      <c r="AD668" s="88">
        <v>39825.357493093747</v>
      </c>
      <c r="AE668" s="88">
        <v>12738.753638490518</v>
      </c>
      <c r="AF668" s="88">
        <v>24.298578869047624</v>
      </c>
      <c r="AG668" s="88">
        <v>23520.909878906252</v>
      </c>
      <c r="AH668" s="88">
        <v>47297.896503906253</v>
      </c>
      <c r="AI668" s="88">
        <v>13690.155175781252</v>
      </c>
      <c r="AJ668" s="88">
        <v>109.74557324218799</v>
      </c>
      <c r="AK668" s="88">
        <v>6438.3257134948744</v>
      </c>
      <c r="AL668" s="88">
        <v>20212.072298828116</v>
      </c>
      <c r="AM668" s="88">
        <v>29152.397047234354</v>
      </c>
      <c r="AN668" s="88">
        <v>10451.99477539062</v>
      </c>
      <c r="AO668" s="88">
        <v>50630.14163671877</v>
      </c>
      <c r="AP668" s="88">
        <v>494.52005928215112</v>
      </c>
      <c r="AQ668" s="88">
        <v>73404.396525931181</v>
      </c>
      <c r="AR668" s="88">
        <v>56775.586391601617</v>
      </c>
      <c r="AS668" s="88">
        <v>54494.287346830562</v>
      </c>
      <c r="AT668" s="88">
        <v>19037.976085937491</v>
      </c>
      <c r="AU668" s="88">
        <v>60898.635332031234</v>
      </c>
      <c r="AV668" s="88">
        <v>26619.066624999996</v>
      </c>
      <c r="AW668" s="88">
        <v>2896.7467604003832</v>
      </c>
      <c r="AX668" s="88">
        <v>42876.866074218779</v>
      </c>
      <c r="AY668" s="88">
        <v>84515.127272249985</v>
      </c>
    </row>
    <row r="669" spans="1:51" x14ac:dyDescent="0.25">
      <c r="A669" s="86">
        <v>43524</v>
      </c>
      <c r="B669" s="87">
        <v>20</v>
      </c>
      <c r="C669" s="88">
        <v>40420.941340625053</v>
      </c>
      <c r="D669" s="88">
        <v>42265.143007812498</v>
      </c>
      <c r="E669" s="88">
        <v>19121.756328125</v>
      </c>
      <c r="F669" s="88">
        <v>66424.862671874944</v>
      </c>
      <c r="G669" s="88">
        <v>39058.01809668936</v>
      </c>
      <c r="H669" s="88">
        <v>7603.7589446249931</v>
      </c>
      <c r="I669" s="88">
        <v>41886.706148632817</v>
      </c>
      <c r="J669" s="88">
        <v>144.2500953674317</v>
      </c>
      <c r="K669" s="88">
        <v>18380.268847656247</v>
      </c>
      <c r="L669" s="88">
        <v>15694.358043945316</v>
      </c>
      <c r="M669" s="88">
        <v>33907.227139593786</v>
      </c>
      <c r="N669" s="88">
        <v>15441.072652343752</v>
      </c>
      <c r="O669" s="88">
        <v>50728.10519726565</v>
      </c>
      <c r="P669" s="88">
        <v>3550.104660153961</v>
      </c>
      <c r="Q669" s="88">
        <v>32.7491970062256</v>
      </c>
      <c r="R669" s="88">
        <v>6033.6733032226521</v>
      </c>
      <c r="S669" s="88">
        <v>47047.046582031253</v>
      </c>
      <c r="T669" s="88">
        <v>17260.736191406246</v>
      </c>
      <c r="U669" s="88">
        <v>6814.1124999999993</v>
      </c>
      <c r="V669" s="88">
        <v>65959.008093750032</v>
      </c>
      <c r="W669" s="88">
        <v>4740.3476806640692</v>
      </c>
      <c r="X669" s="88">
        <v>19364.9552109531</v>
      </c>
      <c r="Y669" s="88">
        <v>18320.456464843744</v>
      </c>
      <c r="Z669" s="88">
        <v>411.13848017578124</v>
      </c>
      <c r="AA669" s="88">
        <v>31042.285460937535</v>
      </c>
      <c r="AB669" s="88">
        <v>32922.467791480638</v>
      </c>
      <c r="AC669" s="88">
        <v>27680.046297149653</v>
      </c>
      <c r="AD669" s="88">
        <v>39101.173866750003</v>
      </c>
      <c r="AE669" s="88">
        <v>12163.561685546871</v>
      </c>
      <c r="AF669" s="88">
        <v>24.298578869047624</v>
      </c>
      <c r="AG669" s="88">
        <v>22898.295792968747</v>
      </c>
      <c r="AH669" s="88">
        <v>47678.934347656286</v>
      </c>
      <c r="AI669" s="88">
        <v>13243.052197265632</v>
      </c>
      <c r="AJ669" s="88">
        <v>96.008741455077939</v>
      </c>
      <c r="AK669" s="88">
        <v>6185.1147823654173</v>
      </c>
      <c r="AL669" s="88">
        <v>20871.699957031258</v>
      </c>
      <c r="AM669" s="88">
        <v>26997.983522593731</v>
      </c>
      <c r="AN669" s="88">
        <v>10225.430029296869</v>
      </c>
      <c r="AO669" s="88">
        <v>46444.800609374994</v>
      </c>
      <c r="AP669" s="88">
        <v>606.73077253418001</v>
      </c>
      <c r="AQ669" s="88">
        <v>63956.051303775028</v>
      </c>
      <c r="AR669" s="88">
        <v>52162.792516601599</v>
      </c>
      <c r="AS669" s="88">
        <v>54242.983528938807</v>
      </c>
      <c r="AT669" s="88">
        <v>17691.95115234375</v>
      </c>
      <c r="AU669" s="88">
        <v>56404.493410156247</v>
      </c>
      <c r="AV669" s="88">
        <v>26724.427902343748</v>
      </c>
      <c r="AW669" s="88">
        <v>3074.8699218750103</v>
      </c>
      <c r="AX669" s="88">
        <v>43028.294978027378</v>
      </c>
      <c r="AY669" s="88">
        <v>69494.642221656235</v>
      </c>
    </row>
    <row r="670" spans="1:51" x14ac:dyDescent="0.25">
      <c r="A670" s="86">
        <v>43524</v>
      </c>
      <c r="B670" s="87">
        <v>21</v>
      </c>
      <c r="C670" s="88">
        <v>40185.229921093756</v>
      </c>
      <c r="D670" s="88">
        <v>45111.918890624976</v>
      </c>
      <c r="E670" s="88">
        <v>21047.027363281246</v>
      </c>
      <c r="F670" s="88">
        <v>67234.644789062469</v>
      </c>
      <c r="G670" s="88">
        <v>41504.744545530244</v>
      </c>
      <c r="H670" s="88">
        <v>7145.378129531251</v>
      </c>
      <c r="I670" s="88">
        <v>38508.53585938285</v>
      </c>
      <c r="J670" s="88">
        <v>145.4713783264159</v>
      </c>
      <c r="K670" s="88">
        <v>19532.051611328137</v>
      </c>
      <c r="L670" s="88">
        <v>14290.666934570294</v>
      </c>
      <c r="M670" s="88">
        <v>34904.648777953102</v>
      </c>
      <c r="N670" s="88">
        <v>16071.189718750002</v>
      </c>
      <c r="O670" s="88">
        <v>51132.994978515577</v>
      </c>
      <c r="P670" s="88">
        <v>3628.9356590712614</v>
      </c>
      <c r="Q670" s="88">
        <v>32.597659111022949</v>
      </c>
      <c r="R670" s="88">
        <v>6929.4153930664061</v>
      </c>
      <c r="S670" s="88">
        <v>52203.200062499986</v>
      </c>
      <c r="T670" s="88">
        <v>18550.669365234375</v>
      </c>
      <c r="U670" s="88">
        <v>8111.6086083984401</v>
      </c>
      <c r="V670" s="88">
        <v>73385.151277343772</v>
      </c>
      <c r="W670" s="88">
        <v>5084.5180908202992</v>
      </c>
      <c r="X670" s="88">
        <v>20437.820919250047</v>
      </c>
      <c r="Y670" s="88">
        <v>18781.694097656258</v>
      </c>
      <c r="Z670" s="88">
        <v>365.00524741821295</v>
      </c>
      <c r="AA670" s="88">
        <v>33931.895517578152</v>
      </c>
      <c r="AB670" s="88">
        <v>29742.93140476189</v>
      </c>
      <c r="AC670" s="88">
        <v>29689.553544898983</v>
      </c>
      <c r="AD670" s="88">
        <v>43663.041021781268</v>
      </c>
      <c r="AE670" s="88">
        <v>12539.665470703156</v>
      </c>
      <c r="AF670" s="88">
        <v>24.298578869047624</v>
      </c>
      <c r="AG670" s="88">
        <v>25300.467062500007</v>
      </c>
      <c r="AH670" s="88">
        <v>54180.941015624965</v>
      </c>
      <c r="AI670" s="88">
        <v>14089.63569335938</v>
      </c>
      <c r="AJ670" s="88">
        <v>72.656033691406009</v>
      </c>
      <c r="AK670" s="88">
        <v>6403.110989318704</v>
      </c>
      <c r="AL670" s="88">
        <v>24108.343910156262</v>
      </c>
      <c r="AM670" s="88">
        <v>28801.191176687484</v>
      </c>
      <c r="AN670" s="88">
        <v>10789.311132812511</v>
      </c>
      <c r="AO670" s="88">
        <v>48315.282540039065</v>
      </c>
      <c r="AP670" s="88">
        <v>776.01868537890687</v>
      </c>
      <c r="AQ670" s="88">
        <v>57903.995161025086</v>
      </c>
      <c r="AR670" s="88">
        <v>55029.946711914046</v>
      </c>
      <c r="AS670" s="88">
        <v>61124.757121166658</v>
      </c>
      <c r="AT670" s="88">
        <v>18074.41975390623</v>
      </c>
      <c r="AU670" s="88">
        <v>59307.214017578102</v>
      </c>
      <c r="AV670" s="88">
        <v>30992.292894531285</v>
      </c>
      <c r="AW670" s="88">
        <v>3799.0092080077993</v>
      </c>
      <c r="AX670" s="88">
        <v>49396.496123046869</v>
      </c>
      <c r="AY670" s="88">
        <v>60072.6000348124</v>
      </c>
    </row>
    <row r="671" spans="1:51" x14ac:dyDescent="0.25">
      <c r="A671" s="86">
        <v>43524</v>
      </c>
      <c r="B671" s="87">
        <v>22</v>
      </c>
      <c r="C671" s="88">
        <v>39491.488206250011</v>
      </c>
      <c r="D671" s="88">
        <v>47553.011074218775</v>
      </c>
      <c r="E671" s="88">
        <v>22194.998652343769</v>
      </c>
      <c r="F671" s="88">
        <v>65968.722765625018</v>
      </c>
      <c r="G671" s="88">
        <v>44288.75090000005</v>
      </c>
      <c r="H671" s="88">
        <v>6590.2834631406176</v>
      </c>
      <c r="I671" s="88">
        <v>35713.47570518752</v>
      </c>
      <c r="J671" s="88">
        <v>148.3772087097168</v>
      </c>
      <c r="K671" s="88">
        <v>20635.724121093739</v>
      </c>
      <c r="L671" s="88">
        <v>13888.704873046874</v>
      </c>
      <c r="M671" s="88">
        <v>37021.010922593749</v>
      </c>
      <c r="N671" s="88">
        <v>17487.176632812498</v>
      </c>
      <c r="O671" s="88">
        <v>50447.953423828127</v>
      </c>
      <c r="P671" s="88">
        <v>3884.6121425781303</v>
      </c>
      <c r="Q671" s="88">
        <v>32.55112361907959</v>
      </c>
      <c r="R671" s="88">
        <v>7660.039916992183</v>
      </c>
      <c r="S671" s="88">
        <v>56249.545126953126</v>
      </c>
      <c r="T671" s="88">
        <v>18462.315011718765</v>
      </c>
      <c r="U671" s="88">
        <v>9443.9968964843702</v>
      </c>
      <c r="V671" s="88">
        <v>77517.86584765627</v>
      </c>
      <c r="W671" s="88">
        <v>5257.9623046875004</v>
      </c>
      <c r="X671" s="88">
        <v>21035.18802835936</v>
      </c>
      <c r="Y671" s="88">
        <v>19143.972859374997</v>
      </c>
      <c r="Z671" s="88">
        <v>397.88751442871092</v>
      </c>
      <c r="AA671" s="88">
        <v>35627.788076171862</v>
      </c>
      <c r="AB671" s="88">
        <v>26274.82547116818</v>
      </c>
      <c r="AC671" s="88">
        <v>30040.458625785843</v>
      </c>
      <c r="AD671" s="88">
        <v>46541.486832031245</v>
      </c>
      <c r="AE671" s="88">
        <v>13355.695261718756</v>
      </c>
      <c r="AF671" s="88">
        <v>24.298578869047624</v>
      </c>
      <c r="AG671" s="88">
        <v>26615.644691406244</v>
      </c>
      <c r="AH671" s="88">
        <v>59177.808000000063</v>
      </c>
      <c r="AI671" s="88">
        <v>14333.4462890625</v>
      </c>
      <c r="AJ671" s="88">
        <v>72.935270019530947</v>
      </c>
      <c r="AK671" s="88">
        <v>6381.5138818359392</v>
      </c>
      <c r="AL671" s="88">
        <v>26075.006539062517</v>
      </c>
      <c r="AM671" s="88">
        <v>29827.455426234395</v>
      </c>
      <c r="AN671" s="88">
        <v>11539.437646484384</v>
      </c>
      <c r="AO671" s="88">
        <v>49889.465941406306</v>
      </c>
      <c r="AP671" s="88">
        <v>854.31576538085892</v>
      </c>
      <c r="AQ671" s="88">
        <v>52999.202496618833</v>
      </c>
      <c r="AR671" s="88">
        <v>57722.450783203167</v>
      </c>
      <c r="AS671" s="88">
        <v>65254.823524183441</v>
      </c>
      <c r="AT671" s="88">
        <v>17939.305746093734</v>
      </c>
      <c r="AU671" s="88">
        <v>60621.116964843728</v>
      </c>
      <c r="AV671" s="88">
        <v>34421.153042968748</v>
      </c>
      <c r="AW671" s="88">
        <v>4329.8748837890589</v>
      </c>
      <c r="AX671" s="88">
        <v>54123.207604980467</v>
      </c>
      <c r="AY671" s="88">
        <v>54827.283293390617</v>
      </c>
    </row>
    <row r="672" spans="1:51" x14ac:dyDescent="0.25">
      <c r="A672" s="86">
        <v>43524</v>
      </c>
      <c r="B672" s="87">
        <v>23</v>
      </c>
      <c r="C672" s="88">
        <v>35979.707896874941</v>
      </c>
      <c r="D672" s="88">
        <v>45191.918539062441</v>
      </c>
      <c r="E672" s="88">
        <v>20445.340078124977</v>
      </c>
      <c r="F672" s="88">
        <v>59441.51721874997</v>
      </c>
      <c r="G672" s="88">
        <v>41165.260099999978</v>
      </c>
      <c r="H672" s="88">
        <v>6126.0916658906308</v>
      </c>
      <c r="I672" s="88">
        <v>32339.353735046887</v>
      </c>
      <c r="J672" s="88">
        <v>144.08853912353518</v>
      </c>
      <c r="K672" s="88">
        <v>19816.247607421872</v>
      </c>
      <c r="L672" s="88">
        <v>13141.158544921856</v>
      </c>
      <c r="M672" s="88">
        <v>35958.561930281241</v>
      </c>
      <c r="N672" s="88">
        <v>16239.590031250002</v>
      </c>
      <c r="O672" s="88">
        <v>46529.353187500026</v>
      </c>
      <c r="P672" s="88">
        <v>3991.6234892578277</v>
      </c>
      <c r="Q672" s="88">
        <v>32.59526252746582</v>
      </c>
      <c r="R672" s="88">
        <v>7273.627050781246</v>
      </c>
      <c r="S672" s="88">
        <v>53710.503333984409</v>
      </c>
      <c r="T672" s="88">
        <v>16842.13156738281</v>
      </c>
      <c r="U672" s="88">
        <v>8790.9709218749886</v>
      </c>
      <c r="V672" s="88">
        <v>72513.162265624997</v>
      </c>
      <c r="W672" s="88">
        <v>5052.9726074218706</v>
      </c>
      <c r="X672" s="88">
        <v>20556.137631109381</v>
      </c>
      <c r="Y672" s="88">
        <v>17569.152441406244</v>
      </c>
      <c r="Z672" s="88">
        <v>404.57373474731435</v>
      </c>
      <c r="AA672" s="88">
        <v>34397.508234374982</v>
      </c>
      <c r="AB672" s="88">
        <v>22976.371393043184</v>
      </c>
      <c r="AC672" s="88">
        <v>27621.6180432205</v>
      </c>
      <c r="AD672" s="88">
        <v>44161.461705749985</v>
      </c>
      <c r="AE672" s="88">
        <v>12730.176904296848</v>
      </c>
      <c r="AF672" s="88">
        <v>24.298578869047624</v>
      </c>
      <c r="AG672" s="88">
        <v>25428.291164062499</v>
      </c>
      <c r="AH672" s="88">
        <v>56493.355824218801</v>
      </c>
      <c r="AI672" s="88">
        <v>12788.032666015621</v>
      </c>
      <c r="AJ672" s="88">
        <v>79.630507080078047</v>
      </c>
      <c r="AK672" s="88">
        <v>6291.8454736328194</v>
      </c>
      <c r="AL672" s="88">
        <v>25184.026994140626</v>
      </c>
      <c r="AM672" s="88">
        <v>28479.731315187539</v>
      </c>
      <c r="AN672" s="88">
        <v>10841.256738281249</v>
      </c>
      <c r="AO672" s="88">
        <v>47265.475517089828</v>
      </c>
      <c r="AP672" s="88">
        <v>823.16659545898506</v>
      </c>
      <c r="AQ672" s="88">
        <v>47908.952028376632</v>
      </c>
      <c r="AR672" s="88">
        <v>54771.427911132814</v>
      </c>
      <c r="AS672" s="88">
        <v>61880.591296982537</v>
      </c>
      <c r="AT672" s="88">
        <v>16947.321171874999</v>
      </c>
      <c r="AU672" s="88">
        <v>56357.35699414058</v>
      </c>
      <c r="AV672" s="88">
        <v>33098.210996093745</v>
      </c>
      <c r="AW672" s="88">
        <v>4218.3000468749997</v>
      </c>
      <c r="AX672" s="88">
        <v>51959.865214843747</v>
      </c>
      <c r="AY672" s="88">
        <v>49429.475559531224</v>
      </c>
    </row>
    <row r="673" spans="1:51" x14ac:dyDescent="0.25">
      <c r="A673" s="86">
        <v>43524</v>
      </c>
      <c r="B673" s="87">
        <v>24</v>
      </c>
      <c r="C673" s="88">
        <v>32333.959558593771</v>
      </c>
      <c r="D673" s="88">
        <v>41959.771527343742</v>
      </c>
      <c r="E673" s="88">
        <v>18346.730986328126</v>
      </c>
      <c r="F673" s="88">
        <v>53782.163992187474</v>
      </c>
      <c r="G673" s="88">
        <v>37568.512300000039</v>
      </c>
      <c r="H673" s="88">
        <v>6001.4965152031309</v>
      </c>
      <c r="I673" s="88">
        <v>29413.151071222663</v>
      </c>
      <c r="J673" s="88">
        <v>121.05199813842781</v>
      </c>
      <c r="K673" s="88">
        <v>18082.069824218761</v>
      </c>
      <c r="L673" s="88">
        <v>12926.735289062497</v>
      </c>
      <c r="M673" s="88">
        <v>34290.721705921867</v>
      </c>
      <c r="N673" s="88">
        <v>14696.976560546876</v>
      </c>
      <c r="O673" s="88">
        <v>42514.925831054723</v>
      </c>
      <c r="P673" s="88">
        <v>3508.3855732421798</v>
      </c>
      <c r="Q673" s="88">
        <v>32.708340644836426</v>
      </c>
      <c r="R673" s="88">
        <v>6710.6355224609315</v>
      </c>
      <c r="S673" s="88">
        <v>49893.921720703103</v>
      </c>
      <c r="T673" s="88">
        <v>15242.124314453127</v>
      </c>
      <c r="U673" s="88">
        <v>7930.2704511718812</v>
      </c>
      <c r="V673" s="88">
        <v>65997.922878906262</v>
      </c>
      <c r="W673" s="88">
        <v>4953.4104980468701</v>
      </c>
      <c r="X673" s="88">
        <v>19481.68764700001</v>
      </c>
      <c r="Y673" s="88">
        <v>16699.307566406253</v>
      </c>
      <c r="Z673" s="88">
        <v>388.21411649169914</v>
      </c>
      <c r="AA673" s="88">
        <v>31852.85179296877</v>
      </c>
      <c r="AB673" s="88">
        <v>20816.562350074422</v>
      </c>
      <c r="AC673" s="88">
        <v>25105.081338691714</v>
      </c>
      <c r="AD673" s="88">
        <v>40707.541614468777</v>
      </c>
      <c r="AE673" s="88">
        <v>12686.263792968784</v>
      </c>
      <c r="AF673" s="88">
        <v>24.298578869047624</v>
      </c>
      <c r="AG673" s="88">
        <v>23368.209582031239</v>
      </c>
      <c r="AH673" s="88">
        <v>52238.19062109376</v>
      </c>
      <c r="AI673" s="88">
        <v>11575.72529296876</v>
      </c>
      <c r="AJ673" s="88">
        <v>81.212895019532283</v>
      </c>
      <c r="AK673" s="88">
        <v>6136.2535253906299</v>
      </c>
      <c r="AL673" s="88">
        <v>23167.391085937499</v>
      </c>
      <c r="AM673" s="88">
        <v>26699.433329281226</v>
      </c>
      <c r="AN673" s="88">
        <v>9971.0065429687493</v>
      </c>
      <c r="AO673" s="88">
        <v>43552.145849121058</v>
      </c>
      <c r="AP673" s="88">
        <v>863.130615234375</v>
      </c>
      <c r="AQ673" s="88">
        <v>43596.711595642228</v>
      </c>
      <c r="AR673" s="88">
        <v>50909.963920898437</v>
      </c>
      <c r="AS673" s="88">
        <v>57026.981381199636</v>
      </c>
      <c r="AT673" s="88">
        <v>16007.642304687495</v>
      </c>
      <c r="AU673" s="88">
        <v>51548.621099609416</v>
      </c>
      <c r="AV673" s="88">
        <v>30589.755726562522</v>
      </c>
      <c r="AW673" s="88">
        <v>3867.6743505859395</v>
      </c>
      <c r="AX673" s="88">
        <v>48316.37252685547</v>
      </c>
      <c r="AY673" s="88">
        <v>45205.733292406279</v>
      </c>
    </row>
    <row r="674" spans="1:51" x14ac:dyDescent="0.25">
      <c r="C674" s="38">
        <f>SUM(C2:C673)</f>
        <v>23226858.016885929</v>
      </c>
      <c r="D674" s="38">
        <f>SUM(D2:D673)</f>
        <v>25864294.140150409</v>
      </c>
      <c r="E674" s="38">
        <f>SUM(E2:E673)</f>
        <v>11655665.498564459</v>
      </c>
      <c r="F674" s="38">
        <f>SUM(F2:F673)</f>
        <v>37991515.6425974</v>
      </c>
      <c r="G674" s="38">
        <f>SUM(G2:G673)</f>
        <v>24735700.774110653</v>
      </c>
      <c r="H674" s="38">
        <f>SUM(H2:H673)</f>
        <v>4757635.1985477284</v>
      </c>
      <c r="I674" s="38">
        <f>SUM(I2:I673)</f>
        <v>24168365.522299252</v>
      </c>
      <c r="J674" s="38">
        <f>SUM(J2:J673)</f>
        <v>86511.420749664307</v>
      </c>
      <c r="K674" s="38">
        <f>SUM(K2:K673)</f>
        <v>11688006.67522715</v>
      </c>
      <c r="L674" s="38">
        <f>SUM(L2:L673)</f>
        <v>9756574.4574333578</v>
      </c>
      <c r="M674" s="38">
        <f>SUM(M2:M673)</f>
        <v>21124333.781327803</v>
      </c>
      <c r="N674" s="38">
        <f>SUM(N2:N673)</f>
        <v>9467076.0206953101</v>
      </c>
      <c r="O674" s="38">
        <f>SUM(O2:O673)</f>
        <v>30533979.397833008</v>
      </c>
      <c r="P674" s="38">
        <f>SUM(P2:P673)</f>
        <v>2436886.2195418538</v>
      </c>
      <c r="Q674" s="38">
        <f>SUM(Q2:Q673)</f>
        <v>21243.424782991409</v>
      </c>
      <c r="R674" s="38">
        <f>SUM(R2:R673)</f>
        <v>2983577.6030921927</v>
      </c>
      <c r="S674" s="38">
        <f>SUM(S2:S673)</f>
        <v>28079668.530582055</v>
      </c>
      <c r="T674" s="38">
        <f>SUM(T2:T673)</f>
        <v>10074473.687545909</v>
      </c>
      <c r="U674" s="38">
        <f>SUM(U2:U673)</f>
        <v>4486113.8619179679</v>
      </c>
      <c r="V674" s="38">
        <f>SUM(V2:V673)</f>
        <v>38849856.051939353</v>
      </c>
      <c r="W674" s="38">
        <f>SUM(W2:W673)</f>
        <v>3050119.2419799818</v>
      </c>
      <c r="X674" s="38">
        <f>SUM(X2:X673)</f>
        <v>12300322.55344476</v>
      </c>
      <c r="Y674" s="38">
        <f>SUM(Y2:Y673)</f>
        <v>11289734.078812493</v>
      </c>
      <c r="Z674" s="38">
        <f>SUM(Z2:Z673)</f>
        <v>267308.79682149057</v>
      </c>
      <c r="AA674" s="38">
        <f>SUM(AA2:AA673)</f>
        <v>18823961.984034158</v>
      </c>
      <c r="AB674" s="38">
        <f>SUM(AB2:AB673)</f>
        <v>19449241.512522452</v>
      </c>
      <c r="AC674" s="38">
        <f>SUM(AC2:AC673)</f>
        <v>16248357.354342597</v>
      </c>
      <c r="AD674" s="38">
        <f>SUM(AD2:AD673)</f>
        <v>24750161.31039758</v>
      </c>
      <c r="AE674" s="38">
        <f>SUM(AE2:AE673)</f>
        <v>7801705.5661562867</v>
      </c>
      <c r="AF674" s="38">
        <f>SUM(AF2:AF673)</f>
        <v>16328.644999999964</v>
      </c>
      <c r="AG674" s="38">
        <f>SUM(AG2:AG673)</f>
        <v>14489179.932189459</v>
      </c>
      <c r="AH674" s="38">
        <f>SUM(AH2:AH673)</f>
        <v>28452599.496369127</v>
      </c>
      <c r="AI674" s="38">
        <f>SUM(AI2:AI673)</f>
        <v>7687655.202709971</v>
      </c>
      <c r="AJ674" s="38">
        <f>SUM(AJ2:AJ673)</f>
        <v>59143.861704101633</v>
      </c>
      <c r="AK674" s="38">
        <f>SUM(AK2:AK673)</f>
        <v>3884175.3829107648</v>
      </c>
      <c r="AL674" s="38">
        <f>SUM(AL2:AL673)</f>
        <v>12271764.283560941</v>
      </c>
      <c r="AM674" s="38">
        <f>SUM(AM2:AM673)</f>
        <v>16328793.915396972</v>
      </c>
      <c r="AN674" s="38">
        <f>SUM(AN2:AN673)</f>
        <v>4009945.9949707049</v>
      </c>
      <c r="AO674" s="38">
        <f>SUM(AO2:AO673)</f>
        <v>27985353.349353284</v>
      </c>
      <c r="AP674" s="38">
        <f>SUM(AP2:AP673)</f>
        <v>466327.26038979081</v>
      </c>
      <c r="AQ674" s="38">
        <f>SUM(AQ2:AQ673)</f>
        <v>36654129.408721291</v>
      </c>
      <c r="AR674" s="38">
        <f>SUM(AR2:AR673)</f>
        <v>32481090.497735072</v>
      </c>
      <c r="AS674" s="38">
        <f>SUM(AS2:AS673)</f>
        <v>32106991.198829565</v>
      </c>
      <c r="AT674" s="38">
        <f>SUM(AT2:AT673)</f>
        <v>10759460.443576157</v>
      </c>
      <c r="AU674" s="38">
        <f>SUM(AU2:AU673)</f>
        <v>34103284.775902316</v>
      </c>
      <c r="AV674" s="38">
        <f>SUM(AV2:AV673)</f>
        <v>16665114.662654307</v>
      </c>
      <c r="AW674" s="38">
        <f>SUM(AW2:AW673)</f>
        <v>1861398.2564613663</v>
      </c>
      <c r="AX674" s="38">
        <f>SUM(AX2:AX673)</f>
        <v>25783152.284715582</v>
      </c>
      <c r="AY674" s="38">
        <f>SUM(AY2:AY673)</f>
        <v>39795084.463868894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zoomScale="90" zoomScaleNormal="90" workbookViewId="0">
      <selection activeCell="E44" sqref="E44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71" t="s">
        <v>0</v>
      </c>
      <c r="B1" s="71" t="s">
        <v>1</v>
      </c>
    </row>
    <row r="2" spans="1:2" x14ac:dyDescent="0.25">
      <c r="A2" s="1" t="s">
        <v>2</v>
      </c>
      <c r="B2" s="2">
        <v>23484997.958999999</v>
      </c>
    </row>
    <row r="3" spans="1:2" x14ac:dyDescent="0.25">
      <c r="A3" s="1" t="s">
        <v>3</v>
      </c>
      <c r="B3" s="2">
        <v>26006257.006999999</v>
      </c>
    </row>
    <row r="4" spans="1:2" x14ac:dyDescent="0.25">
      <c r="A4" s="1" t="s">
        <v>4</v>
      </c>
      <c r="B4" s="2">
        <v>11785204.870999999</v>
      </c>
    </row>
    <row r="5" spans="1:2" x14ac:dyDescent="0.25">
      <c r="A5" s="1" t="s">
        <v>5</v>
      </c>
      <c r="B5" s="2">
        <v>38413747.873999998</v>
      </c>
    </row>
    <row r="6" spans="1:2" x14ac:dyDescent="0.25">
      <c r="A6" s="1" t="s">
        <v>6</v>
      </c>
      <c r="B6" s="2">
        <v>25010596.710000001</v>
      </c>
    </row>
    <row r="7" spans="1:2" x14ac:dyDescent="0.25">
      <c r="A7" s="1" t="s">
        <v>7</v>
      </c>
      <c r="B7" s="2">
        <v>4810510.875</v>
      </c>
    </row>
    <row r="8" spans="1:2" x14ac:dyDescent="0.25">
      <c r="A8" s="1" t="s">
        <v>8</v>
      </c>
      <c r="B8" s="2">
        <v>24436969.252999999</v>
      </c>
    </row>
    <row r="9" spans="1:2" x14ac:dyDescent="0.25">
      <c r="A9" s="1" t="s">
        <v>9</v>
      </c>
      <c r="B9" s="2">
        <v>88613.54</v>
      </c>
    </row>
    <row r="10" spans="1:2" x14ac:dyDescent="0.25">
      <c r="A10" s="1" t="s">
        <v>10</v>
      </c>
      <c r="B10" s="2">
        <v>11817905.482999999</v>
      </c>
    </row>
    <row r="11" spans="1:2" x14ac:dyDescent="0.25">
      <c r="A11" s="1" t="s">
        <v>11</v>
      </c>
      <c r="B11" s="2">
        <v>9865007.6070000008</v>
      </c>
    </row>
    <row r="12" spans="1:2" x14ac:dyDescent="0.25">
      <c r="A12" s="1" t="s">
        <v>12</v>
      </c>
      <c r="B12" s="2">
        <v>21359106.556000002</v>
      </c>
    </row>
    <row r="13" spans="1:2" x14ac:dyDescent="0.25">
      <c r="A13" s="1" t="s">
        <v>13</v>
      </c>
      <c r="B13" s="2">
        <v>9572291.7359999996</v>
      </c>
    </row>
    <row r="14" spans="1:2" x14ac:dyDescent="0.25">
      <c r="A14" s="1" t="s">
        <v>14</v>
      </c>
      <c r="B14" s="2">
        <v>30873329.638</v>
      </c>
    </row>
    <row r="15" spans="1:2" x14ac:dyDescent="0.25">
      <c r="A15" s="1" t="s">
        <v>15</v>
      </c>
      <c r="B15" s="2">
        <v>2464041.5120000001</v>
      </c>
    </row>
    <row r="16" spans="1:2" x14ac:dyDescent="0.25">
      <c r="A16" s="1" t="s">
        <v>16</v>
      </c>
      <c r="B16" s="2">
        <v>21759.602999999999</v>
      </c>
    </row>
    <row r="17" spans="1:2" x14ac:dyDescent="0.25">
      <c r="A17" s="1" t="s">
        <v>17</v>
      </c>
      <c r="B17" s="2">
        <v>3016736.6340000001</v>
      </c>
    </row>
    <row r="18" spans="1:2" x14ac:dyDescent="0.25">
      <c r="A18" s="1" t="s">
        <v>18</v>
      </c>
      <c r="B18" s="2">
        <v>28391741.910999998</v>
      </c>
    </row>
    <row r="19" spans="1:2" x14ac:dyDescent="0.25">
      <c r="A19" s="1" t="s">
        <v>19</v>
      </c>
      <c r="B19" s="2">
        <v>10186439.92</v>
      </c>
    </row>
    <row r="20" spans="1:2" x14ac:dyDescent="0.25">
      <c r="A20" s="1" t="s">
        <v>20</v>
      </c>
      <c r="B20" s="2">
        <v>4535971.8760000002</v>
      </c>
    </row>
    <row r="21" spans="1:2" x14ac:dyDescent="0.25">
      <c r="A21" s="1" t="s">
        <v>21</v>
      </c>
      <c r="B21" s="2">
        <v>39281627.310999997</v>
      </c>
    </row>
    <row r="22" spans="1:2" x14ac:dyDescent="0.25">
      <c r="A22" s="1" t="s">
        <v>22</v>
      </c>
      <c r="B22" s="2">
        <v>3084017.818</v>
      </c>
    </row>
    <row r="23" spans="1:2" x14ac:dyDescent="0.25">
      <c r="A23" s="1" t="s">
        <v>23</v>
      </c>
      <c r="B23" s="2">
        <v>12437026.6</v>
      </c>
    </row>
    <row r="24" spans="1:2" x14ac:dyDescent="0.25">
      <c r="A24" s="1" t="s">
        <v>24</v>
      </c>
      <c r="B24" s="2">
        <v>11415206.555</v>
      </c>
    </row>
    <row r="25" spans="1:2" x14ac:dyDescent="0.25">
      <c r="A25" s="1" t="s">
        <v>25</v>
      </c>
      <c r="B25" s="2">
        <v>270279.61499999999</v>
      </c>
    </row>
    <row r="26" spans="1:2" x14ac:dyDescent="0.25">
      <c r="A26" s="1" t="s">
        <v>26</v>
      </c>
      <c r="B26" s="2">
        <v>19665397.585000001</v>
      </c>
    </row>
    <row r="27" spans="1:2" x14ac:dyDescent="0.25">
      <c r="A27" s="1" t="s">
        <v>27</v>
      </c>
      <c r="B27" s="2">
        <v>16428945.208000001</v>
      </c>
    </row>
    <row r="28" spans="1:2" x14ac:dyDescent="0.25">
      <c r="A28" s="1" t="s">
        <v>28</v>
      </c>
      <c r="B28" s="2">
        <v>19033168.765999999</v>
      </c>
    </row>
    <row r="29" spans="1:2" x14ac:dyDescent="0.25">
      <c r="A29" s="1" t="s">
        <v>29</v>
      </c>
      <c r="B29" s="2">
        <v>25025231.048999999</v>
      </c>
    </row>
    <row r="30" spans="1:2" x14ac:dyDescent="0.25">
      <c r="A30" s="1" t="s">
        <v>30</v>
      </c>
      <c r="B30" s="2">
        <v>7888412.5609999998</v>
      </c>
    </row>
    <row r="31" spans="1:2" x14ac:dyDescent="0.25">
      <c r="A31" s="1" t="s">
        <v>31</v>
      </c>
      <c r="B31" s="2">
        <v>16510.099999999999</v>
      </c>
    </row>
    <row r="32" spans="1:2" x14ac:dyDescent="0.25">
      <c r="A32" s="1" t="s">
        <v>32</v>
      </c>
      <c r="B32" s="2">
        <v>14650210.592</v>
      </c>
    </row>
    <row r="33" spans="1:2" x14ac:dyDescent="0.25">
      <c r="A33" s="1" t="s">
        <v>33</v>
      </c>
      <c r="B33" s="2">
        <v>28768817.592</v>
      </c>
    </row>
    <row r="34" spans="1:2" x14ac:dyDescent="0.25">
      <c r="A34" s="1" t="s">
        <v>34</v>
      </c>
      <c r="B34" s="2">
        <v>7773094.6900000004</v>
      </c>
    </row>
    <row r="35" spans="1:2" x14ac:dyDescent="0.25">
      <c r="A35" s="1" t="s">
        <v>35</v>
      </c>
      <c r="B35" s="2">
        <v>59801.165000000001</v>
      </c>
    </row>
    <row r="36" spans="1:2" x14ac:dyDescent="0.25">
      <c r="A36" s="1" t="s">
        <v>36</v>
      </c>
      <c r="B36" s="2">
        <v>3927365.648</v>
      </c>
    </row>
    <row r="37" spans="1:2" x14ac:dyDescent="0.25">
      <c r="A37" s="1" t="s">
        <v>37</v>
      </c>
      <c r="B37" s="2">
        <v>12408150.890000001</v>
      </c>
    </row>
    <row r="38" spans="1:2" x14ac:dyDescent="0.25">
      <c r="A38" s="1" t="s">
        <v>38</v>
      </c>
      <c r="B38" s="2">
        <v>16510269.77</v>
      </c>
    </row>
    <row r="39" spans="1:2" x14ac:dyDescent="0.25">
      <c r="A39" s="1" t="s">
        <v>39</v>
      </c>
      <c r="B39" s="2">
        <v>4054511.9479999999</v>
      </c>
    </row>
    <row r="40" spans="1:2" x14ac:dyDescent="0.25">
      <c r="A40" s="1" t="s">
        <v>40</v>
      </c>
      <c r="B40" s="2">
        <v>28296378.524999999</v>
      </c>
    </row>
    <row r="41" spans="1:2" x14ac:dyDescent="0.25">
      <c r="A41" s="1" t="s">
        <v>41</v>
      </c>
      <c r="B41" s="2">
        <v>477673.83600000001</v>
      </c>
    </row>
    <row r="42" spans="1:2" x14ac:dyDescent="0.25">
      <c r="A42" s="1" t="s">
        <v>42</v>
      </c>
      <c r="B42" s="2">
        <v>37061498.125</v>
      </c>
    </row>
    <row r="43" spans="1:2" x14ac:dyDescent="0.25">
      <c r="A43" s="1" t="s">
        <v>43</v>
      </c>
      <c r="B43" s="2">
        <v>32842080.638999999</v>
      </c>
    </row>
    <row r="44" spans="1:2" x14ac:dyDescent="0.25">
      <c r="A44" s="1" t="s">
        <v>44</v>
      </c>
      <c r="B44" s="2">
        <v>32463823.666999999</v>
      </c>
    </row>
    <row r="45" spans="1:2" x14ac:dyDescent="0.25">
      <c r="A45" s="1" t="s">
        <v>45</v>
      </c>
      <c r="B45" s="2">
        <v>10879039.522</v>
      </c>
    </row>
    <row r="46" spans="1:2" x14ac:dyDescent="0.25">
      <c r="A46" s="1" t="s">
        <v>46</v>
      </c>
      <c r="B46" s="2">
        <v>34482303.766000003</v>
      </c>
    </row>
    <row r="47" spans="1:2" x14ac:dyDescent="0.25">
      <c r="A47" s="1" t="s">
        <v>47</v>
      </c>
      <c r="B47" s="2">
        <v>16850328.337000001</v>
      </c>
    </row>
    <row r="48" spans="1:2" x14ac:dyDescent="0.25">
      <c r="A48" s="1" t="s">
        <v>48</v>
      </c>
      <c r="B48" s="2">
        <v>1882083.453</v>
      </c>
    </row>
    <row r="49" spans="1:2" x14ac:dyDescent="0.25">
      <c r="A49" s="1" t="s">
        <v>49</v>
      </c>
      <c r="B49" s="2">
        <v>26069702.524999999</v>
      </c>
    </row>
    <row r="50" spans="1:2" x14ac:dyDescent="0.25">
      <c r="A50" s="1" t="s">
        <v>50</v>
      </c>
      <c r="B50" s="2">
        <v>40237361.313000001</v>
      </c>
    </row>
    <row r="51" spans="1:2" x14ac:dyDescent="0.25">
      <c r="B51" s="5">
        <f>SUM(B2:B50)</f>
        <v>790381549.73600006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1" t="s">
        <v>155</v>
      </c>
      <c r="B1" s="71" t="s">
        <v>51</v>
      </c>
    </row>
    <row r="2" spans="1:2" x14ac:dyDescent="0.25">
      <c r="A2" s="1" t="s">
        <v>52</v>
      </c>
      <c r="B2" s="2">
        <v>235353967.78</v>
      </c>
    </row>
    <row r="3" spans="1:2" x14ac:dyDescent="0.25">
      <c r="A3" s="1" t="s">
        <v>53</v>
      </c>
      <c r="B3" s="2">
        <v>246800075.81900001</v>
      </c>
    </row>
    <row r="4" spans="1:2" x14ac:dyDescent="0.25">
      <c r="A4" s="1" t="s">
        <v>54</v>
      </c>
      <c r="B4" s="2">
        <v>149119555.08700001</v>
      </c>
    </row>
    <row r="5" spans="1:2" x14ac:dyDescent="0.25">
      <c r="A5" s="1" t="s">
        <v>55</v>
      </c>
      <c r="B5" s="2">
        <v>465794.46100000001</v>
      </c>
    </row>
    <row r="6" spans="1:2" x14ac:dyDescent="0.25">
      <c r="A6" s="1" t="s">
        <v>56</v>
      </c>
      <c r="B6" s="2">
        <v>751.30200000000002</v>
      </c>
    </row>
    <row r="7" spans="1:2" x14ac:dyDescent="0.25">
      <c r="A7" s="1" t="s">
        <v>57</v>
      </c>
      <c r="B7" s="2">
        <v>156150291.352</v>
      </c>
    </row>
    <row r="8" spans="1:2" x14ac:dyDescent="0.25">
      <c r="A8" s="1" t="s">
        <v>58</v>
      </c>
      <c r="B8" s="2">
        <v>2491113.9350000001</v>
      </c>
    </row>
    <row r="9" spans="1:2" x14ac:dyDescent="0.25">
      <c r="B9" s="5">
        <f>SUM(B2:B8)</f>
        <v>790381549.73599994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O7" sqref="O7"/>
    </sheetView>
  </sheetViews>
  <sheetFormatPr baseColWidth="10" defaultColWidth="9.140625" defaultRowHeight="15" x14ac:dyDescent="0.25"/>
  <cols>
    <col min="1" max="1" width="10.42578125" style="9" customWidth="1"/>
    <col min="2" max="2" width="7.85546875" style="9" bestFit="1" customWidth="1"/>
    <col min="3" max="3" width="17.7109375" style="9" customWidth="1"/>
    <col min="4" max="5" width="19.140625" style="9" bestFit="1" customWidth="1"/>
    <col min="6" max="8" width="15.5703125" style="9" bestFit="1" customWidth="1"/>
    <col min="9" max="9" width="22" style="9" bestFit="1" customWidth="1"/>
    <col min="10" max="10" width="0.7109375" style="9" customWidth="1"/>
    <col min="11" max="11" width="18" style="9" bestFit="1" customWidth="1"/>
    <col min="12" max="12" width="12.85546875" style="9" bestFit="1" customWidth="1"/>
    <col min="13" max="14" width="9.140625" style="9"/>
    <col min="15" max="15" width="19.140625" style="9" bestFit="1" customWidth="1"/>
    <col min="16" max="16" width="19.85546875" style="9" bestFit="1" customWidth="1"/>
    <col min="17" max="17" width="19.140625" style="9" bestFit="1" customWidth="1"/>
    <col min="18" max="16384" width="9.140625" style="9"/>
  </cols>
  <sheetData>
    <row r="1" spans="1:12" ht="15.75" thickBot="1" x14ac:dyDescent="0.3">
      <c r="A1" s="8">
        <v>43497</v>
      </c>
      <c r="D1" s="10"/>
      <c r="I1" s="73" t="s">
        <v>156</v>
      </c>
      <c r="K1" s="9" t="s">
        <v>157</v>
      </c>
      <c r="L1" s="11">
        <v>1946645</v>
      </c>
    </row>
    <row r="2" spans="1:12" ht="15.75" thickBot="1" x14ac:dyDescent="0.3">
      <c r="F2" s="78" t="s">
        <v>158</v>
      </c>
      <c r="G2" s="79"/>
      <c r="H2" s="80"/>
      <c r="K2" s="12" t="s">
        <v>159</v>
      </c>
    </row>
    <row r="3" spans="1:12" ht="31.5" customHeight="1" thickBot="1" x14ac:dyDescent="0.3">
      <c r="A3" s="13" t="s">
        <v>160</v>
      </c>
      <c r="B3" s="14" t="s">
        <v>161</v>
      </c>
      <c r="C3" s="15" t="s">
        <v>162</v>
      </c>
      <c r="D3" s="14" t="s">
        <v>163</v>
      </c>
      <c r="E3" s="14" t="s">
        <v>60</v>
      </c>
      <c r="F3" s="14" t="s">
        <v>61</v>
      </c>
      <c r="G3" s="14" t="s">
        <v>62</v>
      </c>
      <c r="H3" s="14" t="s">
        <v>63</v>
      </c>
      <c r="I3" s="16" t="s">
        <v>154</v>
      </c>
      <c r="J3" s="17" t="s">
        <v>164</v>
      </c>
      <c r="K3" s="14" t="s">
        <v>165</v>
      </c>
    </row>
    <row r="4" spans="1:12" x14ac:dyDescent="0.25">
      <c r="A4" s="9" t="s">
        <v>166</v>
      </c>
      <c r="B4" s="8">
        <f>$A$1</f>
        <v>43497</v>
      </c>
      <c r="C4" s="8" t="s">
        <v>167</v>
      </c>
      <c r="D4" s="18" t="s">
        <v>64</v>
      </c>
      <c r="E4" s="19" t="s">
        <v>52</v>
      </c>
      <c r="F4" s="20">
        <v>462065</v>
      </c>
      <c r="G4" s="20">
        <v>730985</v>
      </c>
      <c r="H4" s="21">
        <v>361874</v>
      </c>
      <c r="I4" s="22">
        <f>SUM(F4:H4)</f>
        <v>1554924</v>
      </c>
      <c r="J4" s="23">
        <f t="shared" ref="J4:J67" si="0">IF(A4="NO",I4,0)</f>
        <v>1554924</v>
      </c>
      <c r="K4" s="24">
        <f>ROUND(IFERROR(VLOOKUP(A4,$K$1:$L$1,2,0)*I4/(SUM($I$4:$I$283)-SUM($J$4:$J$283)),0),0)</f>
        <v>0</v>
      </c>
    </row>
    <row r="5" spans="1:12" x14ac:dyDescent="0.25">
      <c r="A5" s="9" t="s">
        <v>166</v>
      </c>
      <c r="B5" s="8">
        <f t="shared" ref="B5:B68" si="1">$A$1</f>
        <v>43497</v>
      </c>
      <c r="C5" s="8" t="s">
        <v>167</v>
      </c>
      <c r="D5" s="25" t="s">
        <v>64</v>
      </c>
      <c r="E5" s="26" t="s">
        <v>53</v>
      </c>
      <c r="F5" s="27">
        <v>485343</v>
      </c>
      <c r="G5" s="27">
        <v>767782</v>
      </c>
      <c r="H5" s="28">
        <v>377396</v>
      </c>
      <c r="I5" s="22">
        <f t="shared" ref="I5:I68" si="2">SUM(F5:H5)</f>
        <v>1630521</v>
      </c>
      <c r="J5" s="23">
        <f t="shared" si="0"/>
        <v>1630521</v>
      </c>
      <c r="K5" s="24">
        <f t="shared" ref="K5:K68" si="3">ROUND(IFERROR(VLOOKUP(A5,$K$1:$L$1,2,0)*I5/(SUM($I$4:$I$283)-SUM($J$4:$J$283)),0),0)</f>
        <v>0</v>
      </c>
    </row>
    <row r="6" spans="1:12" x14ac:dyDescent="0.25">
      <c r="A6" s="9" t="s">
        <v>166</v>
      </c>
      <c r="B6" s="8">
        <f t="shared" si="1"/>
        <v>43497</v>
      </c>
      <c r="C6" s="8" t="s">
        <v>167</v>
      </c>
      <c r="D6" s="25" t="s">
        <v>64</v>
      </c>
      <c r="E6" s="26" t="s">
        <v>54</v>
      </c>
      <c r="F6" s="27">
        <v>294652</v>
      </c>
      <c r="G6" s="27">
        <v>461132</v>
      </c>
      <c r="H6" s="28">
        <v>229439</v>
      </c>
      <c r="I6" s="22">
        <f t="shared" si="2"/>
        <v>985223</v>
      </c>
      <c r="J6" s="23">
        <f t="shared" si="0"/>
        <v>985223</v>
      </c>
      <c r="K6" s="24">
        <f t="shared" si="3"/>
        <v>0</v>
      </c>
    </row>
    <row r="7" spans="1:12" x14ac:dyDescent="0.25">
      <c r="A7" s="9" t="s">
        <v>166</v>
      </c>
      <c r="B7" s="8">
        <f t="shared" si="1"/>
        <v>43497</v>
      </c>
      <c r="C7" s="8" t="s">
        <v>167</v>
      </c>
      <c r="D7" s="25" t="s">
        <v>64</v>
      </c>
      <c r="E7" s="26" t="s">
        <v>55</v>
      </c>
      <c r="F7" s="27">
        <v>1070</v>
      </c>
      <c r="G7" s="27">
        <v>1336</v>
      </c>
      <c r="H7" s="28">
        <v>673</v>
      </c>
      <c r="I7" s="22">
        <f t="shared" si="2"/>
        <v>3079</v>
      </c>
      <c r="J7" s="23">
        <f t="shared" si="0"/>
        <v>3079</v>
      </c>
      <c r="K7" s="24">
        <f t="shared" si="3"/>
        <v>0</v>
      </c>
    </row>
    <row r="8" spans="1:12" x14ac:dyDescent="0.25">
      <c r="A8" s="9" t="s">
        <v>166</v>
      </c>
      <c r="B8" s="8">
        <f t="shared" si="1"/>
        <v>43497</v>
      </c>
      <c r="C8" s="8" t="s">
        <v>167</v>
      </c>
      <c r="D8" s="25" t="s">
        <v>64</v>
      </c>
      <c r="E8" s="26" t="s">
        <v>56</v>
      </c>
      <c r="F8" s="27">
        <v>2</v>
      </c>
      <c r="G8" s="27">
        <v>2</v>
      </c>
      <c r="H8" s="28">
        <v>1</v>
      </c>
      <c r="I8" s="22">
        <f t="shared" si="2"/>
        <v>5</v>
      </c>
      <c r="J8" s="23">
        <f t="shared" si="0"/>
        <v>5</v>
      </c>
      <c r="K8" s="24">
        <f t="shared" si="3"/>
        <v>0</v>
      </c>
    </row>
    <row r="9" spans="1:12" x14ac:dyDescent="0.25">
      <c r="A9" s="9" t="s">
        <v>166</v>
      </c>
      <c r="B9" s="8">
        <f t="shared" si="1"/>
        <v>43497</v>
      </c>
      <c r="C9" s="8" t="s">
        <v>167</v>
      </c>
      <c r="D9" s="25" t="s">
        <v>64</v>
      </c>
      <c r="E9" s="26" t="s">
        <v>57</v>
      </c>
      <c r="F9" s="27">
        <v>301939</v>
      </c>
      <c r="G9" s="27">
        <v>493591</v>
      </c>
      <c r="H9" s="28">
        <v>235982</v>
      </c>
      <c r="I9" s="22">
        <f t="shared" si="2"/>
        <v>1031512</v>
      </c>
      <c r="J9" s="23">
        <f t="shared" si="0"/>
        <v>1031512</v>
      </c>
      <c r="K9" s="24">
        <f t="shared" si="3"/>
        <v>0</v>
      </c>
    </row>
    <row r="10" spans="1:12" x14ac:dyDescent="0.25">
      <c r="A10" s="9" t="s">
        <v>166</v>
      </c>
      <c r="B10" s="8">
        <f t="shared" si="1"/>
        <v>43497</v>
      </c>
      <c r="C10" s="8" t="s">
        <v>167</v>
      </c>
      <c r="D10" s="25" t="s">
        <v>64</v>
      </c>
      <c r="E10" s="26" t="s">
        <v>58</v>
      </c>
      <c r="F10" s="27">
        <v>4958</v>
      </c>
      <c r="G10" s="27">
        <v>7731</v>
      </c>
      <c r="H10" s="28">
        <v>3769</v>
      </c>
      <c r="I10" s="22">
        <f t="shared" si="2"/>
        <v>16458</v>
      </c>
      <c r="J10" s="23">
        <f t="shared" si="0"/>
        <v>16458</v>
      </c>
      <c r="K10" s="24">
        <f t="shared" si="3"/>
        <v>0</v>
      </c>
    </row>
    <row r="11" spans="1:12" x14ac:dyDescent="0.25">
      <c r="A11" s="9" t="s">
        <v>166</v>
      </c>
      <c r="B11" s="8">
        <f t="shared" si="1"/>
        <v>43497</v>
      </c>
      <c r="C11" s="8" t="s">
        <v>168</v>
      </c>
      <c r="D11" s="25" t="s">
        <v>65</v>
      </c>
      <c r="E11" s="26" t="s">
        <v>52</v>
      </c>
      <c r="F11" s="27">
        <v>112626</v>
      </c>
      <c r="G11" s="27" t="s">
        <v>66</v>
      </c>
      <c r="H11" s="28" t="s">
        <v>66</v>
      </c>
      <c r="I11" s="22">
        <f t="shared" si="2"/>
        <v>112626</v>
      </c>
      <c r="J11" s="23">
        <f t="shared" si="0"/>
        <v>112626</v>
      </c>
      <c r="K11" s="24">
        <f t="shared" si="3"/>
        <v>0</v>
      </c>
    </row>
    <row r="12" spans="1:12" x14ac:dyDescent="0.25">
      <c r="A12" s="9" t="s">
        <v>166</v>
      </c>
      <c r="B12" s="8">
        <f t="shared" si="1"/>
        <v>43497</v>
      </c>
      <c r="C12" s="8" t="s">
        <v>168</v>
      </c>
      <c r="D12" s="25" t="s">
        <v>65</v>
      </c>
      <c r="E12" s="26" t="s">
        <v>53</v>
      </c>
      <c r="F12" s="27">
        <v>118300</v>
      </c>
      <c r="G12" s="27" t="s">
        <v>66</v>
      </c>
      <c r="H12" s="28" t="s">
        <v>66</v>
      </c>
      <c r="I12" s="22">
        <f t="shared" si="2"/>
        <v>118300</v>
      </c>
      <c r="J12" s="23">
        <f t="shared" si="0"/>
        <v>118300</v>
      </c>
      <c r="K12" s="24">
        <f t="shared" si="3"/>
        <v>0</v>
      </c>
    </row>
    <row r="13" spans="1:12" x14ac:dyDescent="0.25">
      <c r="A13" s="9" t="s">
        <v>166</v>
      </c>
      <c r="B13" s="8">
        <f t="shared" si="1"/>
        <v>43497</v>
      </c>
      <c r="C13" s="8" t="s">
        <v>168</v>
      </c>
      <c r="D13" s="25" t="s">
        <v>65</v>
      </c>
      <c r="E13" s="26" t="s">
        <v>54</v>
      </c>
      <c r="F13" s="27">
        <v>71820</v>
      </c>
      <c r="G13" s="27" t="s">
        <v>66</v>
      </c>
      <c r="H13" s="28" t="s">
        <v>66</v>
      </c>
      <c r="I13" s="22">
        <f t="shared" si="2"/>
        <v>71820</v>
      </c>
      <c r="J13" s="23">
        <f t="shared" si="0"/>
        <v>71820</v>
      </c>
      <c r="K13" s="24">
        <f t="shared" si="3"/>
        <v>0</v>
      </c>
    </row>
    <row r="14" spans="1:12" x14ac:dyDescent="0.25">
      <c r="A14" s="9" t="s">
        <v>166</v>
      </c>
      <c r="B14" s="8">
        <f t="shared" si="1"/>
        <v>43497</v>
      </c>
      <c r="C14" s="8" t="s">
        <v>168</v>
      </c>
      <c r="D14" s="25" t="s">
        <v>65</v>
      </c>
      <c r="E14" s="26" t="s">
        <v>55</v>
      </c>
      <c r="F14" s="27">
        <v>261</v>
      </c>
      <c r="G14" s="27" t="s">
        <v>66</v>
      </c>
      <c r="H14" s="28" t="s">
        <v>66</v>
      </c>
      <c r="I14" s="22">
        <f t="shared" si="2"/>
        <v>261</v>
      </c>
      <c r="J14" s="23">
        <f t="shared" si="0"/>
        <v>261</v>
      </c>
      <c r="K14" s="24">
        <f t="shared" si="3"/>
        <v>0</v>
      </c>
    </row>
    <row r="15" spans="1:12" x14ac:dyDescent="0.25">
      <c r="A15" s="9" t="s">
        <v>166</v>
      </c>
      <c r="B15" s="8">
        <f t="shared" si="1"/>
        <v>43497</v>
      </c>
      <c r="C15" s="8" t="s">
        <v>168</v>
      </c>
      <c r="D15" s="25" t="s">
        <v>65</v>
      </c>
      <c r="E15" s="26" t="s">
        <v>56</v>
      </c>
      <c r="F15" s="27">
        <v>0</v>
      </c>
      <c r="G15" s="27" t="s">
        <v>66</v>
      </c>
      <c r="H15" s="28" t="s">
        <v>66</v>
      </c>
      <c r="I15" s="22">
        <f t="shared" si="2"/>
        <v>0</v>
      </c>
      <c r="J15" s="23">
        <f t="shared" si="0"/>
        <v>0</v>
      </c>
      <c r="K15" s="24">
        <f t="shared" si="3"/>
        <v>0</v>
      </c>
    </row>
    <row r="16" spans="1:12" x14ac:dyDescent="0.25">
      <c r="A16" s="9" t="s">
        <v>166</v>
      </c>
      <c r="B16" s="8">
        <f t="shared" si="1"/>
        <v>43497</v>
      </c>
      <c r="C16" s="8" t="s">
        <v>168</v>
      </c>
      <c r="D16" s="25" t="s">
        <v>65</v>
      </c>
      <c r="E16" s="26" t="s">
        <v>57</v>
      </c>
      <c r="F16" s="27">
        <v>73596</v>
      </c>
      <c r="G16" s="27" t="s">
        <v>66</v>
      </c>
      <c r="H16" s="28" t="s">
        <v>66</v>
      </c>
      <c r="I16" s="22">
        <f t="shared" si="2"/>
        <v>73596</v>
      </c>
      <c r="J16" s="23">
        <f t="shared" si="0"/>
        <v>73596</v>
      </c>
      <c r="K16" s="24">
        <f t="shared" si="3"/>
        <v>0</v>
      </c>
    </row>
    <row r="17" spans="1:11" x14ac:dyDescent="0.25">
      <c r="A17" s="9" t="s">
        <v>166</v>
      </c>
      <c r="B17" s="8">
        <f t="shared" si="1"/>
        <v>43497</v>
      </c>
      <c r="C17" s="8" t="s">
        <v>168</v>
      </c>
      <c r="D17" s="25" t="s">
        <v>65</v>
      </c>
      <c r="E17" s="26" t="s">
        <v>58</v>
      </c>
      <c r="F17" s="27">
        <v>1208</v>
      </c>
      <c r="G17" s="27" t="s">
        <v>66</v>
      </c>
      <c r="H17" s="28" t="s">
        <v>66</v>
      </c>
      <c r="I17" s="22">
        <f t="shared" si="2"/>
        <v>1208</v>
      </c>
      <c r="J17" s="23">
        <f t="shared" si="0"/>
        <v>1208</v>
      </c>
      <c r="K17" s="24">
        <f t="shared" si="3"/>
        <v>0</v>
      </c>
    </row>
    <row r="18" spans="1:11" x14ac:dyDescent="0.25">
      <c r="A18" s="9" t="s">
        <v>166</v>
      </c>
      <c r="B18" s="8">
        <f t="shared" si="1"/>
        <v>43497</v>
      </c>
      <c r="C18" s="8" t="s">
        <v>169</v>
      </c>
      <c r="D18" s="25" t="s">
        <v>67</v>
      </c>
      <c r="E18" s="26" t="s">
        <v>52</v>
      </c>
      <c r="F18" s="27" t="s">
        <v>66</v>
      </c>
      <c r="G18" s="27" t="s">
        <v>66</v>
      </c>
      <c r="H18" s="28">
        <v>88206</v>
      </c>
      <c r="I18" s="22">
        <f t="shared" si="2"/>
        <v>88206</v>
      </c>
      <c r="J18" s="23">
        <f t="shared" si="0"/>
        <v>88206</v>
      </c>
      <c r="K18" s="24">
        <f t="shared" si="3"/>
        <v>0</v>
      </c>
    </row>
    <row r="19" spans="1:11" x14ac:dyDescent="0.25">
      <c r="A19" s="9" t="s">
        <v>166</v>
      </c>
      <c r="B19" s="8">
        <f t="shared" si="1"/>
        <v>43497</v>
      </c>
      <c r="C19" s="8" t="s">
        <v>169</v>
      </c>
      <c r="D19" s="25" t="s">
        <v>67</v>
      </c>
      <c r="E19" s="26" t="s">
        <v>53</v>
      </c>
      <c r="F19" s="27" t="s">
        <v>66</v>
      </c>
      <c r="G19" s="27" t="s">
        <v>66</v>
      </c>
      <c r="H19" s="28">
        <v>91989</v>
      </c>
      <c r="I19" s="22">
        <f t="shared" si="2"/>
        <v>91989</v>
      </c>
      <c r="J19" s="23">
        <f t="shared" si="0"/>
        <v>91989</v>
      </c>
      <c r="K19" s="24">
        <f t="shared" si="3"/>
        <v>0</v>
      </c>
    </row>
    <row r="20" spans="1:11" x14ac:dyDescent="0.25">
      <c r="A20" s="9" t="s">
        <v>166</v>
      </c>
      <c r="B20" s="8">
        <f t="shared" si="1"/>
        <v>43497</v>
      </c>
      <c r="C20" s="8" t="s">
        <v>169</v>
      </c>
      <c r="D20" s="25" t="s">
        <v>67</v>
      </c>
      <c r="E20" s="26" t="s">
        <v>54</v>
      </c>
      <c r="F20" s="27" t="s">
        <v>66</v>
      </c>
      <c r="G20" s="27" t="s">
        <v>66</v>
      </c>
      <c r="H20" s="28">
        <v>55925</v>
      </c>
      <c r="I20" s="22">
        <f t="shared" si="2"/>
        <v>55925</v>
      </c>
      <c r="J20" s="23">
        <f t="shared" si="0"/>
        <v>55925</v>
      </c>
      <c r="K20" s="24">
        <f t="shared" si="3"/>
        <v>0</v>
      </c>
    </row>
    <row r="21" spans="1:11" x14ac:dyDescent="0.25">
      <c r="A21" s="9" t="s">
        <v>166</v>
      </c>
      <c r="B21" s="8">
        <f t="shared" si="1"/>
        <v>43497</v>
      </c>
      <c r="C21" s="8" t="s">
        <v>169</v>
      </c>
      <c r="D21" s="25" t="s">
        <v>67</v>
      </c>
      <c r="E21" s="26" t="s">
        <v>55</v>
      </c>
      <c r="F21" s="27" t="s">
        <v>66</v>
      </c>
      <c r="G21" s="27" t="s">
        <v>66</v>
      </c>
      <c r="H21" s="28">
        <v>164</v>
      </c>
      <c r="I21" s="22">
        <f t="shared" si="2"/>
        <v>164</v>
      </c>
      <c r="J21" s="23">
        <f t="shared" si="0"/>
        <v>164</v>
      </c>
      <c r="K21" s="24">
        <f t="shared" si="3"/>
        <v>0</v>
      </c>
    </row>
    <row r="22" spans="1:11" x14ac:dyDescent="0.25">
      <c r="A22" s="9" t="s">
        <v>166</v>
      </c>
      <c r="B22" s="8">
        <f t="shared" si="1"/>
        <v>43497</v>
      </c>
      <c r="C22" s="8" t="s">
        <v>169</v>
      </c>
      <c r="D22" s="25" t="s">
        <v>67</v>
      </c>
      <c r="E22" s="26" t="s">
        <v>56</v>
      </c>
      <c r="F22" s="27" t="s">
        <v>66</v>
      </c>
      <c r="G22" s="27" t="s">
        <v>66</v>
      </c>
      <c r="H22" s="28">
        <v>0</v>
      </c>
      <c r="I22" s="22">
        <f t="shared" si="2"/>
        <v>0</v>
      </c>
      <c r="J22" s="23">
        <f t="shared" si="0"/>
        <v>0</v>
      </c>
      <c r="K22" s="24">
        <f t="shared" si="3"/>
        <v>0</v>
      </c>
    </row>
    <row r="23" spans="1:11" x14ac:dyDescent="0.25">
      <c r="A23" s="9" t="s">
        <v>166</v>
      </c>
      <c r="B23" s="8">
        <f t="shared" si="1"/>
        <v>43497</v>
      </c>
      <c r="C23" s="8" t="s">
        <v>169</v>
      </c>
      <c r="D23" s="25" t="s">
        <v>67</v>
      </c>
      <c r="E23" s="26" t="s">
        <v>57</v>
      </c>
      <c r="F23" s="27" t="s">
        <v>66</v>
      </c>
      <c r="G23" s="27" t="s">
        <v>66</v>
      </c>
      <c r="H23" s="28">
        <v>57520</v>
      </c>
      <c r="I23" s="22">
        <f t="shared" si="2"/>
        <v>57520</v>
      </c>
      <c r="J23" s="23">
        <f t="shared" si="0"/>
        <v>57520</v>
      </c>
      <c r="K23" s="24">
        <f t="shared" si="3"/>
        <v>0</v>
      </c>
    </row>
    <row r="24" spans="1:11" x14ac:dyDescent="0.25">
      <c r="A24" s="9" t="s">
        <v>166</v>
      </c>
      <c r="B24" s="8">
        <f t="shared" si="1"/>
        <v>43497</v>
      </c>
      <c r="C24" s="8" t="s">
        <v>169</v>
      </c>
      <c r="D24" s="25" t="s">
        <v>67</v>
      </c>
      <c r="E24" s="26" t="s">
        <v>58</v>
      </c>
      <c r="F24" s="27" t="s">
        <v>66</v>
      </c>
      <c r="G24" s="27" t="s">
        <v>66</v>
      </c>
      <c r="H24" s="28">
        <v>919</v>
      </c>
      <c r="I24" s="22">
        <f t="shared" si="2"/>
        <v>919</v>
      </c>
      <c r="J24" s="23">
        <f t="shared" si="0"/>
        <v>919</v>
      </c>
      <c r="K24" s="24">
        <f t="shared" si="3"/>
        <v>0</v>
      </c>
    </row>
    <row r="25" spans="1:11" x14ac:dyDescent="0.25">
      <c r="A25" s="9" t="s">
        <v>157</v>
      </c>
      <c r="B25" s="8">
        <f t="shared" si="1"/>
        <v>43497</v>
      </c>
      <c r="C25" s="8" t="s">
        <v>170</v>
      </c>
      <c r="D25" s="25" t="s">
        <v>68</v>
      </c>
      <c r="E25" s="26" t="s">
        <v>52</v>
      </c>
      <c r="F25" s="27">
        <v>583659</v>
      </c>
      <c r="G25" s="27">
        <v>923347</v>
      </c>
      <c r="H25" s="28">
        <v>457103</v>
      </c>
      <c r="I25" s="22">
        <f t="shared" si="2"/>
        <v>1964109</v>
      </c>
      <c r="J25" s="23">
        <f t="shared" si="0"/>
        <v>0</v>
      </c>
      <c r="K25" s="24">
        <f t="shared" si="3"/>
        <v>5225</v>
      </c>
    </row>
    <row r="26" spans="1:11" x14ac:dyDescent="0.25">
      <c r="A26" s="9" t="s">
        <v>157</v>
      </c>
      <c r="B26" s="8">
        <f t="shared" si="1"/>
        <v>43497</v>
      </c>
      <c r="C26" s="8" t="s">
        <v>170</v>
      </c>
      <c r="D26" s="25" t="s">
        <v>68</v>
      </c>
      <c r="E26" s="26" t="s">
        <v>53</v>
      </c>
      <c r="F26" s="27">
        <v>613063</v>
      </c>
      <c r="G26" s="27">
        <v>969827</v>
      </c>
      <c r="H26" s="28">
        <v>476710</v>
      </c>
      <c r="I26" s="22">
        <f t="shared" si="2"/>
        <v>2059600</v>
      </c>
      <c r="J26" s="23">
        <f t="shared" si="0"/>
        <v>0</v>
      </c>
      <c r="K26" s="24">
        <f t="shared" si="3"/>
        <v>5479</v>
      </c>
    </row>
    <row r="27" spans="1:11" x14ac:dyDescent="0.25">
      <c r="A27" s="9" t="s">
        <v>157</v>
      </c>
      <c r="B27" s="8">
        <f t="shared" si="1"/>
        <v>43497</v>
      </c>
      <c r="C27" s="8" t="s">
        <v>170</v>
      </c>
      <c r="D27" s="25" t="s">
        <v>68</v>
      </c>
      <c r="E27" s="26" t="s">
        <v>54</v>
      </c>
      <c r="F27" s="27">
        <v>372192</v>
      </c>
      <c r="G27" s="27">
        <v>582481</v>
      </c>
      <c r="H27" s="28">
        <v>289817</v>
      </c>
      <c r="I27" s="22">
        <f t="shared" si="2"/>
        <v>1244490</v>
      </c>
      <c r="J27" s="23">
        <f t="shared" si="0"/>
        <v>0</v>
      </c>
      <c r="K27" s="24">
        <f t="shared" si="3"/>
        <v>3311</v>
      </c>
    </row>
    <row r="28" spans="1:11" x14ac:dyDescent="0.25">
      <c r="A28" s="9" t="s">
        <v>157</v>
      </c>
      <c r="B28" s="8">
        <f t="shared" si="1"/>
        <v>43497</v>
      </c>
      <c r="C28" s="8" t="s">
        <v>170</v>
      </c>
      <c r="D28" s="25" t="s">
        <v>68</v>
      </c>
      <c r="E28" s="26" t="s">
        <v>55</v>
      </c>
      <c r="F28" s="27">
        <v>1351</v>
      </c>
      <c r="G28" s="27">
        <v>1687</v>
      </c>
      <c r="H28" s="28">
        <v>850</v>
      </c>
      <c r="I28" s="22">
        <f t="shared" si="2"/>
        <v>3888</v>
      </c>
      <c r="J28" s="23">
        <f t="shared" si="0"/>
        <v>0</v>
      </c>
      <c r="K28" s="24">
        <f t="shared" si="3"/>
        <v>10</v>
      </c>
    </row>
    <row r="29" spans="1:11" x14ac:dyDescent="0.25">
      <c r="A29" s="9" t="s">
        <v>157</v>
      </c>
      <c r="B29" s="8">
        <f t="shared" si="1"/>
        <v>43497</v>
      </c>
      <c r="C29" s="8" t="s">
        <v>170</v>
      </c>
      <c r="D29" s="25" t="s">
        <v>68</v>
      </c>
      <c r="E29" s="26" t="s">
        <v>56</v>
      </c>
      <c r="F29" s="27">
        <v>2</v>
      </c>
      <c r="G29" s="27">
        <v>3</v>
      </c>
      <c r="H29" s="28">
        <v>1</v>
      </c>
      <c r="I29" s="22">
        <f t="shared" si="2"/>
        <v>6</v>
      </c>
      <c r="J29" s="23">
        <f t="shared" si="0"/>
        <v>0</v>
      </c>
      <c r="K29" s="24">
        <f t="shared" si="3"/>
        <v>0</v>
      </c>
    </row>
    <row r="30" spans="1:11" x14ac:dyDescent="0.25">
      <c r="A30" s="9" t="s">
        <v>157</v>
      </c>
      <c r="B30" s="8">
        <f t="shared" si="1"/>
        <v>43497</v>
      </c>
      <c r="C30" s="8" t="s">
        <v>170</v>
      </c>
      <c r="D30" s="25" t="s">
        <v>68</v>
      </c>
      <c r="E30" s="26" t="s">
        <v>57</v>
      </c>
      <c r="F30" s="27">
        <v>381396</v>
      </c>
      <c r="G30" s="27">
        <v>623482</v>
      </c>
      <c r="H30" s="28">
        <v>298081</v>
      </c>
      <c r="I30" s="22">
        <f t="shared" si="2"/>
        <v>1302959</v>
      </c>
      <c r="J30" s="23">
        <f t="shared" si="0"/>
        <v>0</v>
      </c>
      <c r="K30" s="24">
        <f t="shared" si="3"/>
        <v>3466</v>
      </c>
    </row>
    <row r="31" spans="1:11" x14ac:dyDescent="0.25">
      <c r="A31" s="9" t="s">
        <v>157</v>
      </c>
      <c r="B31" s="8">
        <f t="shared" si="1"/>
        <v>43497</v>
      </c>
      <c r="C31" s="8" t="s">
        <v>170</v>
      </c>
      <c r="D31" s="25" t="s">
        <v>68</v>
      </c>
      <c r="E31" s="26" t="s">
        <v>58</v>
      </c>
      <c r="F31" s="27">
        <v>6262</v>
      </c>
      <c r="G31" s="27">
        <v>9766</v>
      </c>
      <c r="H31" s="28">
        <v>4761</v>
      </c>
      <c r="I31" s="22">
        <f t="shared" si="2"/>
        <v>20789</v>
      </c>
      <c r="J31" s="23">
        <f t="shared" si="0"/>
        <v>0</v>
      </c>
      <c r="K31" s="24">
        <f t="shared" si="3"/>
        <v>55</v>
      </c>
    </row>
    <row r="32" spans="1:11" x14ac:dyDescent="0.25">
      <c r="A32" s="9" t="s">
        <v>166</v>
      </c>
      <c r="B32" s="8">
        <f t="shared" si="1"/>
        <v>43497</v>
      </c>
      <c r="C32" s="8" t="s">
        <v>171</v>
      </c>
      <c r="D32" s="25" t="s">
        <v>69</v>
      </c>
      <c r="E32" s="26" t="s">
        <v>52</v>
      </c>
      <c r="F32" s="27">
        <v>1201335</v>
      </c>
      <c r="G32" s="27" t="s">
        <v>66</v>
      </c>
      <c r="H32" s="28" t="s">
        <v>66</v>
      </c>
      <c r="I32" s="22">
        <f t="shared" si="2"/>
        <v>1201335</v>
      </c>
      <c r="J32" s="23">
        <f t="shared" si="0"/>
        <v>1201335</v>
      </c>
      <c r="K32" s="24">
        <f t="shared" si="3"/>
        <v>0</v>
      </c>
    </row>
    <row r="33" spans="1:11" x14ac:dyDescent="0.25">
      <c r="A33" s="9" t="s">
        <v>166</v>
      </c>
      <c r="B33" s="8">
        <f t="shared" si="1"/>
        <v>43497</v>
      </c>
      <c r="C33" s="8" t="s">
        <v>171</v>
      </c>
      <c r="D33" s="25" t="s">
        <v>69</v>
      </c>
      <c r="E33" s="26" t="s">
        <v>53</v>
      </c>
      <c r="F33" s="27">
        <v>1261857</v>
      </c>
      <c r="G33" s="27" t="s">
        <v>66</v>
      </c>
      <c r="H33" s="28" t="s">
        <v>66</v>
      </c>
      <c r="I33" s="22">
        <f t="shared" si="2"/>
        <v>1261857</v>
      </c>
      <c r="J33" s="23">
        <f t="shared" si="0"/>
        <v>1261857</v>
      </c>
      <c r="K33" s="24">
        <f t="shared" si="3"/>
        <v>0</v>
      </c>
    </row>
    <row r="34" spans="1:11" x14ac:dyDescent="0.25">
      <c r="A34" s="9" t="s">
        <v>166</v>
      </c>
      <c r="B34" s="8">
        <f t="shared" si="1"/>
        <v>43497</v>
      </c>
      <c r="C34" s="8" t="s">
        <v>171</v>
      </c>
      <c r="D34" s="25" t="s">
        <v>69</v>
      </c>
      <c r="E34" s="26" t="s">
        <v>54</v>
      </c>
      <c r="F34" s="27">
        <v>766075</v>
      </c>
      <c r="G34" s="27" t="s">
        <v>66</v>
      </c>
      <c r="H34" s="28" t="s">
        <v>66</v>
      </c>
      <c r="I34" s="22">
        <f t="shared" si="2"/>
        <v>766075</v>
      </c>
      <c r="J34" s="23">
        <f t="shared" si="0"/>
        <v>766075</v>
      </c>
      <c r="K34" s="24">
        <f t="shared" si="3"/>
        <v>0</v>
      </c>
    </row>
    <row r="35" spans="1:11" x14ac:dyDescent="0.25">
      <c r="A35" s="9" t="s">
        <v>166</v>
      </c>
      <c r="B35" s="8">
        <f t="shared" si="1"/>
        <v>43497</v>
      </c>
      <c r="C35" s="8" t="s">
        <v>171</v>
      </c>
      <c r="D35" s="25" t="s">
        <v>69</v>
      </c>
      <c r="E35" s="26" t="s">
        <v>55</v>
      </c>
      <c r="F35" s="27">
        <v>2781</v>
      </c>
      <c r="G35" s="27" t="s">
        <v>66</v>
      </c>
      <c r="H35" s="28" t="s">
        <v>66</v>
      </c>
      <c r="I35" s="22">
        <f t="shared" si="2"/>
        <v>2781</v>
      </c>
      <c r="J35" s="23">
        <f t="shared" si="0"/>
        <v>2781</v>
      </c>
      <c r="K35" s="24">
        <f t="shared" si="3"/>
        <v>0</v>
      </c>
    </row>
    <row r="36" spans="1:11" x14ac:dyDescent="0.25">
      <c r="A36" s="9" t="s">
        <v>166</v>
      </c>
      <c r="B36" s="8">
        <f t="shared" si="1"/>
        <v>43497</v>
      </c>
      <c r="C36" s="8" t="s">
        <v>171</v>
      </c>
      <c r="D36" s="25" t="s">
        <v>69</v>
      </c>
      <c r="E36" s="26" t="s">
        <v>56</v>
      </c>
      <c r="F36" s="27">
        <v>5</v>
      </c>
      <c r="G36" s="27" t="s">
        <v>66</v>
      </c>
      <c r="H36" s="28" t="s">
        <v>66</v>
      </c>
      <c r="I36" s="22">
        <f t="shared" si="2"/>
        <v>5</v>
      </c>
      <c r="J36" s="23">
        <f t="shared" si="0"/>
        <v>5</v>
      </c>
      <c r="K36" s="24">
        <f t="shared" si="3"/>
        <v>0</v>
      </c>
    </row>
    <row r="37" spans="1:11" x14ac:dyDescent="0.25">
      <c r="A37" s="9" t="s">
        <v>166</v>
      </c>
      <c r="B37" s="8">
        <f t="shared" si="1"/>
        <v>43497</v>
      </c>
      <c r="C37" s="8" t="s">
        <v>171</v>
      </c>
      <c r="D37" s="25" t="s">
        <v>69</v>
      </c>
      <c r="E37" s="26" t="s">
        <v>57</v>
      </c>
      <c r="F37" s="27">
        <v>785020</v>
      </c>
      <c r="G37" s="27" t="s">
        <v>66</v>
      </c>
      <c r="H37" s="28" t="s">
        <v>66</v>
      </c>
      <c r="I37" s="22">
        <f t="shared" si="2"/>
        <v>785020</v>
      </c>
      <c r="J37" s="23">
        <f t="shared" si="0"/>
        <v>785020</v>
      </c>
      <c r="K37" s="24">
        <f t="shared" si="3"/>
        <v>0</v>
      </c>
    </row>
    <row r="38" spans="1:11" x14ac:dyDescent="0.25">
      <c r="A38" s="9" t="s">
        <v>166</v>
      </c>
      <c r="B38" s="8">
        <f t="shared" si="1"/>
        <v>43497</v>
      </c>
      <c r="C38" s="8" t="s">
        <v>171</v>
      </c>
      <c r="D38" s="25" t="s">
        <v>69</v>
      </c>
      <c r="E38" s="26" t="s">
        <v>58</v>
      </c>
      <c r="F38" s="27">
        <v>12889</v>
      </c>
      <c r="G38" s="27" t="s">
        <v>66</v>
      </c>
      <c r="H38" s="28" t="s">
        <v>66</v>
      </c>
      <c r="I38" s="22">
        <f t="shared" si="2"/>
        <v>12889</v>
      </c>
      <c r="J38" s="23">
        <f t="shared" si="0"/>
        <v>12889</v>
      </c>
      <c r="K38" s="24">
        <f t="shared" si="3"/>
        <v>0</v>
      </c>
    </row>
    <row r="39" spans="1:11" x14ac:dyDescent="0.25">
      <c r="A39" s="9" t="s">
        <v>166</v>
      </c>
      <c r="B39" s="8">
        <f t="shared" si="1"/>
        <v>43497</v>
      </c>
      <c r="C39" s="8" t="s">
        <v>172</v>
      </c>
      <c r="D39" s="25" t="s">
        <v>70</v>
      </c>
      <c r="E39" s="26" t="s">
        <v>52</v>
      </c>
      <c r="F39" s="27" t="s">
        <v>66</v>
      </c>
      <c r="G39" s="27">
        <v>1900516</v>
      </c>
      <c r="H39" s="28" t="s">
        <v>66</v>
      </c>
      <c r="I39" s="22">
        <f t="shared" si="2"/>
        <v>1900516</v>
      </c>
      <c r="J39" s="23">
        <f t="shared" si="0"/>
        <v>1900516</v>
      </c>
      <c r="K39" s="24">
        <f t="shared" si="3"/>
        <v>0</v>
      </c>
    </row>
    <row r="40" spans="1:11" x14ac:dyDescent="0.25">
      <c r="A40" s="9" t="s">
        <v>166</v>
      </c>
      <c r="B40" s="8">
        <f t="shared" si="1"/>
        <v>43497</v>
      </c>
      <c r="C40" s="8" t="s">
        <v>172</v>
      </c>
      <c r="D40" s="25" t="s">
        <v>70</v>
      </c>
      <c r="E40" s="26" t="s">
        <v>53</v>
      </c>
      <c r="F40" s="27" t="s">
        <v>66</v>
      </c>
      <c r="G40" s="27">
        <v>1996186</v>
      </c>
      <c r="H40" s="28" t="s">
        <v>66</v>
      </c>
      <c r="I40" s="22">
        <f t="shared" si="2"/>
        <v>1996186</v>
      </c>
      <c r="J40" s="23">
        <f t="shared" si="0"/>
        <v>1996186</v>
      </c>
      <c r="K40" s="24">
        <f t="shared" si="3"/>
        <v>0</v>
      </c>
    </row>
    <row r="41" spans="1:11" x14ac:dyDescent="0.25">
      <c r="A41" s="9" t="s">
        <v>166</v>
      </c>
      <c r="B41" s="8">
        <f t="shared" si="1"/>
        <v>43497</v>
      </c>
      <c r="C41" s="8" t="s">
        <v>172</v>
      </c>
      <c r="D41" s="25" t="s">
        <v>70</v>
      </c>
      <c r="E41" s="26" t="s">
        <v>54</v>
      </c>
      <c r="F41" s="27" t="s">
        <v>66</v>
      </c>
      <c r="G41" s="27">
        <v>1198916</v>
      </c>
      <c r="H41" s="28" t="s">
        <v>66</v>
      </c>
      <c r="I41" s="22">
        <f t="shared" si="2"/>
        <v>1198916</v>
      </c>
      <c r="J41" s="23">
        <f t="shared" si="0"/>
        <v>1198916</v>
      </c>
      <c r="K41" s="24">
        <f t="shared" si="3"/>
        <v>0</v>
      </c>
    </row>
    <row r="42" spans="1:11" x14ac:dyDescent="0.25">
      <c r="A42" s="9" t="s">
        <v>166</v>
      </c>
      <c r="B42" s="8">
        <f t="shared" si="1"/>
        <v>43497</v>
      </c>
      <c r="C42" s="8" t="s">
        <v>172</v>
      </c>
      <c r="D42" s="25" t="s">
        <v>70</v>
      </c>
      <c r="E42" s="26" t="s">
        <v>55</v>
      </c>
      <c r="F42" s="27" t="s">
        <v>66</v>
      </c>
      <c r="G42" s="27">
        <v>3473</v>
      </c>
      <c r="H42" s="28" t="s">
        <v>66</v>
      </c>
      <c r="I42" s="22">
        <f t="shared" si="2"/>
        <v>3473</v>
      </c>
      <c r="J42" s="23">
        <f t="shared" si="0"/>
        <v>3473</v>
      </c>
      <c r="K42" s="24">
        <f t="shared" si="3"/>
        <v>0</v>
      </c>
    </row>
    <row r="43" spans="1:11" x14ac:dyDescent="0.25">
      <c r="A43" s="9" t="s">
        <v>166</v>
      </c>
      <c r="B43" s="8">
        <f t="shared" si="1"/>
        <v>43497</v>
      </c>
      <c r="C43" s="8" t="s">
        <v>172</v>
      </c>
      <c r="D43" s="25" t="s">
        <v>70</v>
      </c>
      <c r="E43" s="26" t="s">
        <v>56</v>
      </c>
      <c r="F43" s="27" t="s">
        <v>66</v>
      </c>
      <c r="G43" s="27">
        <v>6</v>
      </c>
      <c r="H43" s="28" t="s">
        <v>66</v>
      </c>
      <c r="I43" s="22">
        <f t="shared" si="2"/>
        <v>6</v>
      </c>
      <c r="J43" s="23">
        <f t="shared" si="0"/>
        <v>6</v>
      </c>
      <c r="K43" s="24">
        <f t="shared" si="3"/>
        <v>0</v>
      </c>
    </row>
    <row r="44" spans="1:11" x14ac:dyDescent="0.25">
      <c r="A44" s="9" t="s">
        <v>166</v>
      </c>
      <c r="B44" s="8">
        <f t="shared" si="1"/>
        <v>43497</v>
      </c>
      <c r="C44" s="8" t="s">
        <v>172</v>
      </c>
      <c r="D44" s="25" t="s">
        <v>70</v>
      </c>
      <c r="E44" s="26" t="s">
        <v>57</v>
      </c>
      <c r="F44" s="27" t="s">
        <v>66</v>
      </c>
      <c r="G44" s="27">
        <v>1283308</v>
      </c>
      <c r="H44" s="28" t="s">
        <v>66</v>
      </c>
      <c r="I44" s="22">
        <f t="shared" si="2"/>
        <v>1283308</v>
      </c>
      <c r="J44" s="23">
        <f t="shared" si="0"/>
        <v>1283308</v>
      </c>
      <c r="K44" s="24">
        <f t="shared" si="3"/>
        <v>0</v>
      </c>
    </row>
    <row r="45" spans="1:11" x14ac:dyDescent="0.25">
      <c r="A45" s="9" t="s">
        <v>166</v>
      </c>
      <c r="B45" s="8">
        <f t="shared" si="1"/>
        <v>43497</v>
      </c>
      <c r="C45" s="8" t="s">
        <v>172</v>
      </c>
      <c r="D45" s="25" t="s">
        <v>70</v>
      </c>
      <c r="E45" s="26" t="s">
        <v>58</v>
      </c>
      <c r="F45" s="27" t="s">
        <v>66</v>
      </c>
      <c r="G45" s="27">
        <v>20101</v>
      </c>
      <c r="H45" s="28" t="s">
        <v>66</v>
      </c>
      <c r="I45" s="22">
        <f t="shared" si="2"/>
        <v>20101</v>
      </c>
      <c r="J45" s="23">
        <f t="shared" si="0"/>
        <v>20101</v>
      </c>
      <c r="K45" s="24">
        <f t="shared" si="3"/>
        <v>0</v>
      </c>
    </row>
    <row r="46" spans="1:11" x14ac:dyDescent="0.25">
      <c r="A46" s="9" t="s">
        <v>166</v>
      </c>
      <c r="B46" s="8">
        <f t="shared" si="1"/>
        <v>43497</v>
      </c>
      <c r="C46" s="8" t="s">
        <v>173</v>
      </c>
      <c r="D46" s="25" t="s">
        <v>71</v>
      </c>
      <c r="E46" s="26" t="s">
        <v>52</v>
      </c>
      <c r="F46" s="27" t="s">
        <v>66</v>
      </c>
      <c r="G46" s="27" t="s">
        <v>66</v>
      </c>
      <c r="H46" s="28">
        <v>940857</v>
      </c>
      <c r="I46" s="22">
        <f t="shared" si="2"/>
        <v>940857</v>
      </c>
      <c r="J46" s="23">
        <f t="shared" si="0"/>
        <v>940857</v>
      </c>
      <c r="K46" s="24">
        <f t="shared" si="3"/>
        <v>0</v>
      </c>
    </row>
    <row r="47" spans="1:11" x14ac:dyDescent="0.25">
      <c r="A47" s="9" t="s">
        <v>166</v>
      </c>
      <c r="B47" s="8">
        <f t="shared" si="1"/>
        <v>43497</v>
      </c>
      <c r="C47" s="8" t="s">
        <v>173</v>
      </c>
      <c r="D47" s="25" t="s">
        <v>71</v>
      </c>
      <c r="E47" s="26" t="s">
        <v>53</v>
      </c>
      <c r="F47" s="27" t="s">
        <v>66</v>
      </c>
      <c r="G47" s="27" t="s">
        <v>66</v>
      </c>
      <c r="H47" s="28">
        <v>981213</v>
      </c>
      <c r="I47" s="22">
        <f t="shared" si="2"/>
        <v>981213</v>
      </c>
      <c r="J47" s="23">
        <f t="shared" si="0"/>
        <v>981213</v>
      </c>
      <c r="K47" s="24">
        <f t="shared" si="3"/>
        <v>0</v>
      </c>
    </row>
    <row r="48" spans="1:11" x14ac:dyDescent="0.25">
      <c r="A48" s="9" t="s">
        <v>166</v>
      </c>
      <c r="B48" s="8">
        <f t="shared" si="1"/>
        <v>43497</v>
      </c>
      <c r="C48" s="8" t="s">
        <v>173</v>
      </c>
      <c r="D48" s="25" t="s">
        <v>71</v>
      </c>
      <c r="E48" s="26" t="s">
        <v>54</v>
      </c>
      <c r="F48" s="27" t="s">
        <v>66</v>
      </c>
      <c r="G48" s="27" t="s">
        <v>66</v>
      </c>
      <c r="H48" s="28">
        <v>596531</v>
      </c>
      <c r="I48" s="22">
        <f t="shared" si="2"/>
        <v>596531</v>
      </c>
      <c r="J48" s="23">
        <f t="shared" si="0"/>
        <v>596531</v>
      </c>
      <c r="K48" s="24">
        <f t="shared" si="3"/>
        <v>0</v>
      </c>
    </row>
    <row r="49" spans="1:11" x14ac:dyDescent="0.25">
      <c r="A49" s="9" t="s">
        <v>166</v>
      </c>
      <c r="B49" s="8">
        <f t="shared" si="1"/>
        <v>43497</v>
      </c>
      <c r="C49" s="8" t="s">
        <v>173</v>
      </c>
      <c r="D49" s="25" t="s">
        <v>71</v>
      </c>
      <c r="E49" s="26" t="s">
        <v>55</v>
      </c>
      <c r="F49" s="27" t="s">
        <v>66</v>
      </c>
      <c r="G49" s="27" t="s">
        <v>66</v>
      </c>
      <c r="H49" s="28">
        <v>1751</v>
      </c>
      <c r="I49" s="22">
        <f t="shared" si="2"/>
        <v>1751</v>
      </c>
      <c r="J49" s="23">
        <f t="shared" si="0"/>
        <v>1751</v>
      </c>
      <c r="K49" s="24">
        <f t="shared" si="3"/>
        <v>0</v>
      </c>
    </row>
    <row r="50" spans="1:11" x14ac:dyDescent="0.25">
      <c r="A50" s="9" t="s">
        <v>166</v>
      </c>
      <c r="B50" s="8">
        <f t="shared" si="1"/>
        <v>43497</v>
      </c>
      <c r="C50" s="8" t="s">
        <v>173</v>
      </c>
      <c r="D50" s="25" t="s">
        <v>71</v>
      </c>
      <c r="E50" s="26" t="s">
        <v>56</v>
      </c>
      <c r="F50" s="27" t="s">
        <v>66</v>
      </c>
      <c r="G50" s="27" t="s">
        <v>66</v>
      </c>
      <c r="H50" s="28">
        <v>3</v>
      </c>
      <c r="I50" s="22">
        <f t="shared" si="2"/>
        <v>3</v>
      </c>
      <c r="J50" s="23">
        <f t="shared" si="0"/>
        <v>3</v>
      </c>
      <c r="K50" s="24">
        <f t="shared" si="3"/>
        <v>0</v>
      </c>
    </row>
    <row r="51" spans="1:11" x14ac:dyDescent="0.25">
      <c r="A51" s="9" t="s">
        <v>166</v>
      </c>
      <c r="B51" s="8">
        <f t="shared" si="1"/>
        <v>43497</v>
      </c>
      <c r="C51" s="8" t="s">
        <v>173</v>
      </c>
      <c r="D51" s="25" t="s">
        <v>71</v>
      </c>
      <c r="E51" s="26" t="s">
        <v>57</v>
      </c>
      <c r="F51" s="27" t="s">
        <v>66</v>
      </c>
      <c r="G51" s="27" t="s">
        <v>66</v>
      </c>
      <c r="H51" s="28">
        <v>613541</v>
      </c>
      <c r="I51" s="22">
        <f t="shared" si="2"/>
        <v>613541</v>
      </c>
      <c r="J51" s="23">
        <f t="shared" si="0"/>
        <v>613541</v>
      </c>
      <c r="K51" s="24">
        <f t="shared" si="3"/>
        <v>0</v>
      </c>
    </row>
    <row r="52" spans="1:11" x14ac:dyDescent="0.25">
      <c r="A52" s="9" t="s">
        <v>166</v>
      </c>
      <c r="B52" s="8">
        <f t="shared" si="1"/>
        <v>43497</v>
      </c>
      <c r="C52" s="8" t="s">
        <v>173</v>
      </c>
      <c r="D52" s="25" t="s">
        <v>71</v>
      </c>
      <c r="E52" s="26" t="s">
        <v>58</v>
      </c>
      <c r="F52" s="27" t="s">
        <v>66</v>
      </c>
      <c r="G52" s="27" t="s">
        <v>66</v>
      </c>
      <c r="H52" s="28">
        <v>9800</v>
      </c>
      <c r="I52" s="22">
        <f t="shared" si="2"/>
        <v>9800</v>
      </c>
      <c r="J52" s="23">
        <f t="shared" si="0"/>
        <v>9800</v>
      </c>
      <c r="K52" s="24">
        <f t="shared" si="3"/>
        <v>0</v>
      </c>
    </row>
    <row r="53" spans="1:11" x14ac:dyDescent="0.25">
      <c r="A53" s="9" t="s">
        <v>166</v>
      </c>
      <c r="B53" s="8">
        <f t="shared" si="1"/>
        <v>43497</v>
      </c>
      <c r="C53" s="8" t="s">
        <v>174</v>
      </c>
      <c r="D53" s="25" t="s">
        <v>72</v>
      </c>
      <c r="E53" s="26" t="s">
        <v>52</v>
      </c>
      <c r="F53" s="27" t="s">
        <v>66</v>
      </c>
      <c r="G53" s="27">
        <v>593912</v>
      </c>
      <c r="H53" s="28" t="s">
        <v>66</v>
      </c>
      <c r="I53" s="22">
        <f t="shared" si="2"/>
        <v>593912</v>
      </c>
      <c r="J53" s="23">
        <f t="shared" si="0"/>
        <v>593912</v>
      </c>
      <c r="K53" s="24">
        <f t="shared" si="3"/>
        <v>0</v>
      </c>
    </row>
    <row r="54" spans="1:11" x14ac:dyDescent="0.25">
      <c r="A54" s="9" t="s">
        <v>166</v>
      </c>
      <c r="B54" s="8">
        <f t="shared" si="1"/>
        <v>43497</v>
      </c>
      <c r="C54" s="8" t="s">
        <v>174</v>
      </c>
      <c r="D54" s="25" t="s">
        <v>72</v>
      </c>
      <c r="E54" s="26" t="s">
        <v>53</v>
      </c>
      <c r="F54" s="27" t="s">
        <v>66</v>
      </c>
      <c r="G54" s="27">
        <v>623809</v>
      </c>
      <c r="H54" s="28" t="s">
        <v>66</v>
      </c>
      <c r="I54" s="22">
        <f t="shared" si="2"/>
        <v>623809</v>
      </c>
      <c r="J54" s="23">
        <f t="shared" si="0"/>
        <v>623809</v>
      </c>
      <c r="K54" s="24">
        <f t="shared" si="3"/>
        <v>0</v>
      </c>
    </row>
    <row r="55" spans="1:11" x14ac:dyDescent="0.25">
      <c r="A55" s="9" t="s">
        <v>166</v>
      </c>
      <c r="B55" s="8">
        <f t="shared" si="1"/>
        <v>43497</v>
      </c>
      <c r="C55" s="8" t="s">
        <v>174</v>
      </c>
      <c r="D55" s="25" t="s">
        <v>72</v>
      </c>
      <c r="E55" s="26" t="s">
        <v>54</v>
      </c>
      <c r="F55" s="27" t="s">
        <v>66</v>
      </c>
      <c r="G55" s="27">
        <v>374661</v>
      </c>
      <c r="H55" s="28" t="s">
        <v>66</v>
      </c>
      <c r="I55" s="22">
        <f t="shared" si="2"/>
        <v>374661</v>
      </c>
      <c r="J55" s="23">
        <f t="shared" si="0"/>
        <v>374661</v>
      </c>
      <c r="K55" s="24">
        <f t="shared" si="3"/>
        <v>0</v>
      </c>
    </row>
    <row r="56" spans="1:11" x14ac:dyDescent="0.25">
      <c r="A56" s="9" t="s">
        <v>166</v>
      </c>
      <c r="B56" s="8">
        <f t="shared" si="1"/>
        <v>43497</v>
      </c>
      <c r="C56" s="8" t="s">
        <v>174</v>
      </c>
      <c r="D56" s="25" t="s">
        <v>72</v>
      </c>
      <c r="E56" s="26" t="s">
        <v>55</v>
      </c>
      <c r="F56" s="27" t="s">
        <v>66</v>
      </c>
      <c r="G56" s="27">
        <v>1085</v>
      </c>
      <c r="H56" s="28" t="s">
        <v>66</v>
      </c>
      <c r="I56" s="22">
        <f t="shared" si="2"/>
        <v>1085</v>
      </c>
      <c r="J56" s="23">
        <f t="shared" si="0"/>
        <v>1085</v>
      </c>
      <c r="K56" s="24">
        <f t="shared" si="3"/>
        <v>0</v>
      </c>
    </row>
    <row r="57" spans="1:11" x14ac:dyDescent="0.25">
      <c r="A57" s="9" t="s">
        <v>166</v>
      </c>
      <c r="B57" s="8">
        <f t="shared" si="1"/>
        <v>43497</v>
      </c>
      <c r="C57" s="8" t="s">
        <v>174</v>
      </c>
      <c r="D57" s="25" t="s">
        <v>72</v>
      </c>
      <c r="E57" s="26" t="s">
        <v>56</v>
      </c>
      <c r="F57" s="27" t="s">
        <v>66</v>
      </c>
      <c r="G57" s="27">
        <v>2</v>
      </c>
      <c r="H57" s="28" t="s">
        <v>66</v>
      </c>
      <c r="I57" s="22">
        <f t="shared" si="2"/>
        <v>2</v>
      </c>
      <c r="J57" s="23">
        <f t="shared" si="0"/>
        <v>2</v>
      </c>
      <c r="K57" s="24">
        <f t="shared" si="3"/>
        <v>0</v>
      </c>
    </row>
    <row r="58" spans="1:11" x14ac:dyDescent="0.25">
      <c r="A58" s="9" t="s">
        <v>166</v>
      </c>
      <c r="B58" s="8">
        <f t="shared" si="1"/>
        <v>43497</v>
      </c>
      <c r="C58" s="8" t="s">
        <v>174</v>
      </c>
      <c r="D58" s="25" t="s">
        <v>72</v>
      </c>
      <c r="E58" s="26" t="s">
        <v>57</v>
      </c>
      <c r="F58" s="27" t="s">
        <v>66</v>
      </c>
      <c r="G58" s="27">
        <v>401034</v>
      </c>
      <c r="H58" s="28" t="s">
        <v>66</v>
      </c>
      <c r="I58" s="22">
        <f t="shared" si="2"/>
        <v>401034</v>
      </c>
      <c r="J58" s="23">
        <f t="shared" si="0"/>
        <v>401034</v>
      </c>
      <c r="K58" s="24">
        <f t="shared" si="3"/>
        <v>0</v>
      </c>
    </row>
    <row r="59" spans="1:11" x14ac:dyDescent="0.25">
      <c r="A59" s="9" t="s">
        <v>166</v>
      </c>
      <c r="B59" s="8">
        <f t="shared" si="1"/>
        <v>43497</v>
      </c>
      <c r="C59" s="8" t="s">
        <v>174</v>
      </c>
      <c r="D59" s="25" t="s">
        <v>72</v>
      </c>
      <c r="E59" s="26" t="s">
        <v>58</v>
      </c>
      <c r="F59" s="27" t="s">
        <v>66</v>
      </c>
      <c r="G59" s="27">
        <v>6281</v>
      </c>
      <c r="H59" s="28" t="s">
        <v>66</v>
      </c>
      <c r="I59" s="22">
        <f t="shared" si="2"/>
        <v>6281</v>
      </c>
      <c r="J59" s="23">
        <f t="shared" si="0"/>
        <v>6281</v>
      </c>
      <c r="K59" s="24">
        <f t="shared" si="3"/>
        <v>0</v>
      </c>
    </row>
    <row r="60" spans="1:11" x14ac:dyDescent="0.25">
      <c r="A60" s="9" t="s">
        <v>166</v>
      </c>
      <c r="B60" s="8">
        <f t="shared" si="1"/>
        <v>43497</v>
      </c>
      <c r="C60" s="8" t="s">
        <v>175</v>
      </c>
      <c r="D60" s="25" t="s">
        <v>73</v>
      </c>
      <c r="E60" s="26" t="s">
        <v>52</v>
      </c>
      <c r="F60" s="27">
        <v>619435</v>
      </c>
      <c r="G60" s="27" t="s">
        <v>66</v>
      </c>
      <c r="H60" s="28" t="s">
        <v>66</v>
      </c>
      <c r="I60" s="22">
        <f t="shared" si="2"/>
        <v>619435</v>
      </c>
      <c r="J60" s="23">
        <f t="shared" si="0"/>
        <v>619435</v>
      </c>
      <c r="K60" s="24">
        <f t="shared" si="3"/>
        <v>0</v>
      </c>
    </row>
    <row r="61" spans="1:11" x14ac:dyDescent="0.25">
      <c r="A61" s="9" t="s">
        <v>166</v>
      </c>
      <c r="B61" s="8">
        <f t="shared" si="1"/>
        <v>43497</v>
      </c>
      <c r="C61" s="8" t="s">
        <v>175</v>
      </c>
      <c r="D61" s="25" t="s">
        <v>73</v>
      </c>
      <c r="E61" s="26" t="s">
        <v>53</v>
      </c>
      <c r="F61" s="27">
        <v>650641</v>
      </c>
      <c r="G61" s="27" t="s">
        <v>66</v>
      </c>
      <c r="H61" s="28" t="s">
        <v>66</v>
      </c>
      <c r="I61" s="22">
        <f t="shared" si="2"/>
        <v>650641</v>
      </c>
      <c r="J61" s="23">
        <f t="shared" si="0"/>
        <v>650641</v>
      </c>
      <c r="K61" s="24">
        <f t="shared" si="3"/>
        <v>0</v>
      </c>
    </row>
    <row r="62" spans="1:11" x14ac:dyDescent="0.25">
      <c r="A62" s="9" t="s">
        <v>166</v>
      </c>
      <c r="B62" s="8">
        <f t="shared" si="1"/>
        <v>43497</v>
      </c>
      <c r="C62" s="8" t="s">
        <v>175</v>
      </c>
      <c r="D62" s="25" t="s">
        <v>73</v>
      </c>
      <c r="E62" s="26" t="s">
        <v>54</v>
      </c>
      <c r="F62" s="27">
        <v>395005</v>
      </c>
      <c r="G62" s="27" t="s">
        <v>66</v>
      </c>
      <c r="H62" s="28" t="s">
        <v>66</v>
      </c>
      <c r="I62" s="22">
        <f t="shared" si="2"/>
        <v>395005</v>
      </c>
      <c r="J62" s="23">
        <f t="shared" si="0"/>
        <v>395005</v>
      </c>
      <c r="K62" s="24">
        <f t="shared" si="3"/>
        <v>0</v>
      </c>
    </row>
    <row r="63" spans="1:11" x14ac:dyDescent="0.25">
      <c r="A63" s="9" t="s">
        <v>166</v>
      </c>
      <c r="B63" s="8">
        <f t="shared" si="1"/>
        <v>43497</v>
      </c>
      <c r="C63" s="8" t="s">
        <v>175</v>
      </c>
      <c r="D63" s="25" t="s">
        <v>73</v>
      </c>
      <c r="E63" s="26" t="s">
        <v>55</v>
      </c>
      <c r="F63" s="27">
        <v>1434</v>
      </c>
      <c r="G63" s="27" t="s">
        <v>66</v>
      </c>
      <c r="H63" s="28" t="s">
        <v>66</v>
      </c>
      <c r="I63" s="22">
        <f t="shared" si="2"/>
        <v>1434</v>
      </c>
      <c r="J63" s="23">
        <f t="shared" si="0"/>
        <v>1434</v>
      </c>
      <c r="K63" s="24">
        <f t="shared" si="3"/>
        <v>0</v>
      </c>
    </row>
    <row r="64" spans="1:11" x14ac:dyDescent="0.25">
      <c r="A64" s="9" t="s">
        <v>166</v>
      </c>
      <c r="B64" s="8">
        <f t="shared" si="1"/>
        <v>43497</v>
      </c>
      <c r="C64" s="8" t="s">
        <v>175</v>
      </c>
      <c r="D64" s="25" t="s">
        <v>73</v>
      </c>
      <c r="E64" s="26" t="s">
        <v>56</v>
      </c>
      <c r="F64" s="27">
        <v>2</v>
      </c>
      <c r="G64" s="27" t="s">
        <v>66</v>
      </c>
      <c r="H64" s="28" t="s">
        <v>66</v>
      </c>
      <c r="I64" s="22">
        <f t="shared" si="2"/>
        <v>2</v>
      </c>
      <c r="J64" s="23">
        <f t="shared" si="0"/>
        <v>2</v>
      </c>
      <c r="K64" s="24">
        <f t="shared" si="3"/>
        <v>0</v>
      </c>
    </row>
    <row r="65" spans="1:11" x14ac:dyDescent="0.25">
      <c r="A65" s="9" t="s">
        <v>166</v>
      </c>
      <c r="B65" s="8">
        <f t="shared" si="1"/>
        <v>43497</v>
      </c>
      <c r="C65" s="8" t="s">
        <v>175</v>
      </c>
      <c r="D65" s="25" t="s">
        <v>73</v>
      </c>
      <c r="E65" s="26" t="s">
        <v>57</v>
      </c>
      <c r="F65" s="27">
        <v>404774</v>
      </c>
      <c r="G65" s="27" t="s">
        <v>66</v>
      </c>
      <c r="H65" s="28" t="s">
        <v>66</v>
      </c>
      <c r="I65" s="22">
        <f t="shared" si="2"/>
        <v>404774</v>
      </c>
      <c r="J65" s="23">
        <f t="shared" si="0"/>
        <v>404774</v>
      </c>
      <c r="K65" s="24">
        <f t="shared" si="3"/>
        <v>0</v>
      </c>
    </row>
    <row r="66" spans="1:11" x14ac:dyDescent="0.25">
      <c r="A66" s="9" t="s">
        <v>166</v>
      </c>
      <c r="B66" s="8">
        <f t="shared" si="1"/>
        <v>43497</v>
      </c>
      <c r="C66" s="8" t="s">
        <v>175</v>
      </c>
      <c r="D66" s="25" t="s">
        <v>73</v>
      </c>
      <c r="E66" s="26" t="s">
        <v>58</v>
      </c>
      <c r="F66" s="27">
        <v>6646</v>
      </c>
      <c r="G66" s="27" t="s">
        <v>66</v>
      </c>
      <c r="H66" s="28" t="s">
        <v>66</v>
      </c>
      <c r="I66" s="22">
        <f t="shared" si="2"/>
        <v>6646</v>
      </c>
      <c r="J66" s="23">
        <f t="shared" si="0"/>
        <v>6646</v>
      </c>
      <c r="K66" s="24">
        <f t="shared" si="3"/>
        <v>0</v>
      </c>
    </row>
    <row r="67" spans="1:11" x14ac:dyDescent="0.25">
      <c r="A67" s="9" t="s">
        <v>166</v>
      </c>
      <c r="B67" s="8">
        <f t="shared" si="1"/>
        <v>43497</v>
      </c>
      <c r="C67" s="8" t="s">
        <v>176</v>
      </c>
      <c r="D67" s="25" t="s">
        <v>74</v>
      </c>
      <c r="E67" s="26" t="s">
        <v>52</v>
      </c>
      <c r="F67" s="27" t="s">
        <v>66</v>
      </c>
      <c r="G67" s="27" t="s">
        <v>66</v>
      </c>
      <c r="H67" s="28">
        <v>485132</v>
      </c>
      <c r="I67" s="22">
        <f t="shared" si="2"/>
        <v>485132</v>
      </c>
      <c r="J67" s="23">
        <f t="shared" si="0"/>
        <v>485132</v>
      </c>
      <c r="K67" s="24">
        <f t="shared" si="3"/>
        <v>0</v>
      </c>
    </row>
    <row r="68" spans="1:11" x14ac:dyDescent="0.25">
      <c r="A68" s="9" t="s">
        <v>166</v>
      </c>
      <c r="B68" s="8">
        <f t="shared" si="1"/>
        <v>43497</v>
      </c>
      <c r="C68" s="8" t="s">
        <v>176</v>
      </c>
      <c r="D68" s="25" t="s">
        <v>74</v>
      </c>
      <c r="E68" s="26" t="s">
        <v>53</v>
      </c>
      <c r="F68" s="27" t="s">
        <v>66</v>
      </c>
      <c r="G68" s="27" t="s">
        <v>66</v>
      </c>
      <c r="H68" s="28">
        <v>505941</v>
      </c>
      <c r="I68" s="22">
        <f t="shared" si="2"/>
        <v>505941</v>
      </c>
      <c r="J68" s="23">
        <f t="shared" ref="J68:J131" si="4">IF(A68="NO",I68,0)</f>
        <v>505941</v>
      </c>
      <c r="K68" s="24">
        <f t="shared" si="3"/>
        <v>0</v>
      </c>
    </row>
    <row r="69" spans="1:11" x14ac:dyDescent="0.25">
      <c r="A69" s="9" t="s">
        <v>166</v>
      </c>
      <c r="B69" s="8">
        <f t="shared" ref="B69:B132" si="5">$A$1</f>
        <v>43497</v>
      </c>
      <c r="C69" s="8" t="s">
        <v>176</v>
      </c>
      <c r="D69" s="25" t="s">
        <v>74</v>
      </c>
      <c r="E69" s="26" t="s">
        <v>54</v>
      </c>
      <c r="F69" s="27" t="s">
        <v>66</v>
      </c>
      <c r="G69" s="27" t="s">
        <v>66</v>
      </c>
      <c r="H69" s="28">
        <v>307588</v>
      </c>
      <c r="I69" s="22">
        <f t="shared" ref="I69:I132" si="6">SUM(F69:H69)</f>
        <v>307588</v>
      </c>
      <c r="J69" s="23">
        <f t="shared" si="4"/>
        <v>307588</v>
      </c>
      <c r="K69" s="24">
        <f t="shared" ref="K69:K132" si="7">ROUND(IFERROR(VLOOKUP(A69,$K$1:$L$1,2,0)*I69/(SUM($I$4:$I$283)-SUM($J$4:$J$283)),0),0)</f>
        <v>0</v>
      </c>
    </row>
    <row r="70" spans="1:11" x14ac:dyDescent="0.25">
      <c r="A70" s="9" t="s">
        <v>166</v>
      </c>
      <c r="B70" s="8">
        <f t="shared" si="5"/>
        <v>43497</v>
      </c>
      <c r="C70" s="8" t="s">
        <v>176</v>
      </c>
      <c r="D70" s="25" t="s">
        <v>74</v>
      </c>
      <c r="E70" s="26" t="s">
        <v>55</v>
      </c>
      <c r="F70" s="27" t="s">
        <v>66</v>
      </c>
      <c r="G70" s="27" t="s">
        <v>66</v>
      </c>
      <c r="H70" s="28">
        <v>903</v>
      </c>
      <c r="I70" s="22">
        <f t="shared" si="6"/>
        <v>903</v>
      </c>
      <c r="J70" s="23">
        <f t="shared" si="4"/>
        <v>903</v>
      </c>
      <c r="K70" s="24">
        <f t="shared" si="7"/>
        <v>0</v>
      </c>
    </row>
    <row r="71" spans="1:11" x14ac:dyDescent="0.25">
      <c r="A71" s="9" t="s">
        <v>166</v>
      </c>
      <c r="B71" s="8">
        <f t="shared" si="5"/>
        <v>43497</v>
      </c>
      <c r="C71" s="8" t="s">
        <v>176</v>
      </c>
      <c r="D71" s="25" t="s">
        <v>74</v>
      </c>
      <c r="E71" s="26" t="s">
        <v>56</v>
      </c>
      <c r="F71" s="27" t="s">
        <v>66</v>
      </c>
      <c r="G71" s="27" t="s">
        <v>66</v>
      </c>
      <c r="H71" s="28">
        <v>1</v>
      </c>
      <c r="I71" s="22">
        <f t="shared" si="6"/>
        <v>1</v>
      </c>
      <c r="J71" s="23">
        <f t="shared" si="4"/>
        <v>1</v>
      </c>
      <c r="K71" s="24">
        <f t="shared" si="7"/>
        <v>0</v>
      </c>
    </row>
    <row r="72" spans="1:11" x14ac:dyDescent="0.25">
      <c r="A72" s="9" t="s">
        <v>166</v>
      </c>
      <c r="B72" s="8">
        <f t="shared" si="5"/>
        <v>43497</v>
      </c>
      <c r="C72" s="8" t="s">
        <v>176</v>
      </c>
      <c r="D72" s="25" t="s">
        <v>74</v>
      </c>
      <c r="E72" s="26" t="s">
        <v>57</v>
      </c>
      <c r="F72" s="27" t="s">
        <v>66</v>
      </c>
      <c r="G72" s="27" t="s">
        <v>66</v>
      </c>
      <c r="H72" s="28">
        <v>316359</v>
      </c>
      <c r="I72" s="22">
        <f t="shared" si="6"/>
        <v>316359</v>
      </c>
      <c r="J72" s="23">
        <f t="shared" si="4"/>
        <v>316359</v>
      </c>
      <c r="K72" s="24">
        <f t="shared" si="7"/>
        <v>0</v>
      </c>
    </row>
    <row r="73" spans="1:11" x14ac:dyDescent="0.25">
      <c r="A73" s="9" t="s">
        <v>166</v>
      </c>
      <c r="B73" s="8">
        <f t="shared" si="5"/>
        <v>43497</v>
      </c>
      <c r="C73" s="8" t="s">
        <v>176</v>
      </c>
      <c r="D73" s="25" t="s">
        <v>74</v>
      </c>
      <c r="E73" s="26" t="s">
        <v>58</v>
      </c>
      <c r="F73" s="27" t="s">
        <v>66</v>
      </c>
      <c r="G73" s="27" t="s">
        <v>66</v>
      </c>
      <c r="H73" s="28">
        <v>5053</v>
      </c>
      <c r="I73" s="22">
        <f t="shared" si="6"/>
        <v>5053</v>
      </c>
      <c r="J73" s="23">
        <f t="shared" si="4"/>
        <v>5053</v>
      </c>
      <c r="K73" s="24">
        <f t="shared" si="7"/>
        <v>0</v>
      </c>
    </row>
    <row r="74" spans="1:11" x14ac:dyDescent="0.25">
      <c r="A74" s="9" t="s">
        <v>157</v>
      </c>
      <c r="B74" s="8">
        <f t="shared" si="5"/>
        <v>43497</v>
      </c>
      <c r="C74" s="8" t="s">
        <v>177</v>
      </c>
      <c r="D74" s="25" t="s">
        <v>75</v>
      </c>
      <c r="E74" s="26" t="s">
        <v>52</v>
      </c>
      <c r="F74" s="27">
        <v>58368</v>
      </c>
      <c r="G74" s="27">
        <v>92337</v>
      </c>
      <c r="H74" s="28">
        <v>45712</v>
      </c>
      <c r="I74" s="22">
        <f t="shared" si="6"/>
        <v>196417</v>
      </c>
      <c r="J74" s="23">
        <f t="shared" si="4"/>
        <v>0</v>
      </c>
      <c r="K74" s="24">
        <f t="shared" si="7"/>
        <v>523</v>
      </c>
    </row>
    <row r="75" spans="1:11" x14ac:dyDescent="0.25">
      <c r="A75" s="9" t="s">
        <v>157</v>
      </c>
      <c r="B75" s="8">
        <f t="shared" si="5"/>
        <v>43497</v>
      </c>
      <c r="C75" s="8" t="s">
        <v>177</v>
      </c>
      <c r="D75" s="25" t="s">
        <v>75</v>
      </c>
      <c r="E75" s="26" t="s">
        <v>53</v>
      </c>
      <c r="F75" s="27">
        <v>61308</v>
      </c>
      <c r="G75" s="27">
        <v>96985</v>
      </c>
      <c r="H75" s="28">
        <v>47672</v>
      </c>
      <c r="I75" s="22">
        <f t="shared" si="6"/>
        <v>205965</v>
      </c>
      <c r="J75" s="23">
        <f t="shared" si="4"/>
        <v>0</v>
      </c>
      <c r="K75" s="24">
        <f t="shared" si="7"/>
        <v>548</v>
      </c>
    </row>
    <row r="76" spans="1:11" x14ac:dyDescent="0.25">
      <c r="A76" s="9" t="s">
        <v>157</v>
      </c>
      <c r="B76" s="8">
        <f t="shared" si="5"/>
        <v>43497</v>
      </c>
      <c r="C76" s="8" t="s">
        <v>177</v>
      </c>
      <c r="D76" s="25" t="s">
        <v>75</v>
      </c>
      <c r="E76" s="26" t="s">
        <v>54</v>
      </c>
      <c r="F76" s="27">
        <v>37220</v>
      </c>
      <c r="G76" s="27">
        <v>58250</v>
      </c>
      <c r="H76" s="28">
        <v>28982</v>
      </c>
      <c r="I76" s="22">
        <f t="shared" si="6"/>
        <v>124452</v>
      </c>
      <c r="J76" s="23">
        <f t="shared" si="4"/>
        <v>0</v>
      </c>
      <c r="K76" s="24">
        <f t="shared" si="7"/>
        <v>331</v>
      </c>
    </row>
    <row r="77" spans="1:11" x14ac:dyDescent="0.25">
      <c r="A77" s="9" t="s">
        <v>157</v>
      </c>
      <c r="B77" s="8">
        <f t="shared" si="5"/>
        <v>43497</v>
      </c>
      <c r="C77" s="8" t="s">
        <v>177</v>
      </c>
      <c r="D77" s="25" t="s">
        <v>75</v>
      </c>
      <c r="E77" s="26" t="s">
        <v>55</v>
      </c>
      <c r="F77" s="27">
        <v>135</v>
      </c>
      <c r="G77" s="27">
        <v>169</v>
      </c>
      <c r="H77" s="28">
        <v>85</v>
      </c>
      <c r="I77" s="22">
        <f t="shared" si="6"/>
        <v>389</v>
      </c>
      <c r="J77" s="23">
        <f t="shared" si="4"/>
        <v>0</v>
      </c>
      <c r="K77" s="24">
        <f t="shared" si="7"/>
        <v>1</v>
      </c>
    </row>
    <row r="78" spans="1:11" x14ac:dyDescent="0.25">
      <c r="A78" s="9" t="s">
        <v>157</v>
      </c>
      <c r="B78" s="8">
        <f t="shared" si="5"/>
        <v>43497</v>
      </c>
      <c r="C78" s="8" t="s">
        <v>177</v>
      </c>
      <c r="D78" s="25" t="s">
        <v>75</v>
      </c>
      <c r="E78" s="26" t="s">
        <v>56</v>
      </c>
      <c r="F78" s="27">
        <v>0</v>
      </c>
      <c r="G78" s="27">
        <v>0</v>
      </c>
      <c r="H78" s="28">
        <v>0</v>
      </c>
      <c r="I78" s="22">
        <f t="shared" si="6"/>
        <v>0</v>
      </c>
      <c r="J78" s="23">
        <f t="shared" si="4"/>
        <v>0</v>
      </c>
      <c r="K78" s="24">
        <f t="shared" si="7"/>
        <v>0</v>
      </c>
    </row>
    <row r="79" spans="1:11" x14ac:dyDescent="0.25">
      <c r="A79" s="9" t="s">
        <v>157</v>
      </c>
      <c r="B79" s="8">
        <f t="shared" si="5"/>
        <v>43497</v>
      </c>
      <c r="C79" s="8" t="s">
        <v>177</v>
      </c>
      <c r="D79" s="25" t="s">
        <v>75</v>
      </c>
      <c r="E79" s="26" t="s">
        <v>57</v>
      </c>
      <c r="F79" s="27">
        <v>38141</v>
      </c>
      <c r="G79" s="27">
        <v>62350</v>
      </c>
      <c r="H79" s="28">
        <v>29809</v>
      </c>
      <c r="I79" s="22">
        <f t="shared" si="6"/>
        <v>130300</v>
      </c>
      <c r="J79" s="23">
        <f t="shared" si="4"/>
        <v>0</v>
      </c>
      <c r="K79" s="24">
        <f t="shared" si="7"/>
        <v>347</v>
      </c>
    </row>
    <row r="80" spans="1:11" x14ac:dyDescent="0.25">
      <c r="A80" s="9" t="s">
        <v>157</v>
      </c>
      <c r="B80" s="8">
        <f t="shared" si="5"/>
        <v>43497</v>
      </c>
      <c r="C80" s="8" t="s">
        <v>177</v>
      </c>
      <c r="D80" s="25" t="s">
        <v>75</v>
      </c>
      <c r="E80" s="26" t="s">
        <v>58</v>
      </c>
      <c r="F80" s="27">
        <v>626</v>
      </c>
      <c r="G80" s="27">
        <v>977</v>
      </c>
      <c r="H80" s="28">
        <v>476</v>
      </c>
      <c r="I80" s="22">
        <f t="shared" si="6"/>
        <v>2079</v>
      </c>
      <c r="J80" s="23">
        <f t="shared" si="4"/>
        <v>0</v>
      </c>
      <c r="K80" s="24">
        <f t="shared" si="7"/>
        <v>6</v>
      </c>
    </row>
    <row r="81" spans="1:11" x14ac:dyDescent="0.25">
      <c r="A81" s="9" t="s">
        <v>166</v>
      </c>
      <c r="B81" s="8">
        <f t="shared" si="5"/>
        <v>43497</v>
      </c>
      <c r="C81" s="8" t="s">
        <v>178</v>
      </c>
      <c r="D81" s="25" t="s">
        <v>76</v>
      </c>
      <c r="E81" s="26" t="s">
        <v>52</v>
      </c>
      <c r="F81" s="27">
        <v>38900</v>
      </c>
      <c r="G81" s="27" t="s">
        <v>66</v>
      </c>
      <c r="H81" s="28" t="s">
        <v>66</v>
      </c>
      <c r="I81" s="22">
        <f t="shared" si="6"/>
        <v>38900</v>
      </c>
      <c r="J81" s="23">
        <f t="shared" si="4"/>
        <v>38900</v>
      </c>
      <c r="K81" s="24">
        <f t="shared" si="7"/>
        <v>0</v>
      </c>
    </row>
    <row r="82" spans="1:11" x14ac:dyDescent="0.25">
      <c r="A82" s="9" t="s">
        <v>166</v>
      </c>
      <c r="B82" s="8">
        <f t="shared" si="5"/>
        <v>43497</v>
      </c>
      <c r="C82" s="8" t="s">
        <v>178</v>
      </c>
      <c r="D82" s="25" t="s">
        <v>76</v>
      </c>
      <c r="E82" s="26" t="s">
        <v>53</v>
      </c>
      <c r="F82" s="27">
        <v>40860</v>
      </c>
      <c r="G82" s="27" t="s">
        <v>66</v>
      </c>
      <c r="H82" s="28" t="s">
        <v>66</v>
      </c>
      <c r="I82" s="22">
        <f t="shared" si="6"/>
        <v>40860</v>
      </c>
      <c r="J82" s="23">
        <f t="shared" si="4"/>
        <v>40860</v>
      </c>
      <c r="K82" s="24">
        <f t="shared" si="7"/>
        <v>0</v>
      </c>
    </row>
    <row r="83" spans="1:11" x14ac:dyDescent="0.25">
      <c r="A83" s="9" t="s">
        <v>166</v>
      </c>
      <c r="B83" s="8">
        <f t="shared" si="5"/>
        <v>43497</v>
      </c>
      <c r="C83" s="8" t="s">
        <v>178</v>
      </c>
      <c r="D83" s="25" t="s">
        <v>76</v>
      </c>
      <c r="E83" s="26" t="s">
        <v>54</v>
      </c>
      <c r="F83" s="27">
        <v>24806</v>
      </c>
      <c r="G83" s="27" t="s">
        <v>66</v>
      </c>
      <c r="H83" s="28" t="s">
        <v>66</v>
      </c>
      <c r="I83" s="22">
        <f t="shared" si="6"/>
        <v>24806</v>
      </c>
      <c r="J83" s="23">
        <f t="shared" si="4"/>
        <v>24806</v>
      </c>
      <c r="K83" s="24">
        <f t="shared" si="7"/>
        <v>0</v>
      </c>
    </row>
    <row r="84" spans="1:11" x14ac:dyDescent="0.25">
      <c r="A84" s="9" t="s">
        <v>166</v>
      </c>
      <c r="B84" s="8">
        <f t="shared" si="5"/>
        <v>43497</v>
      </c>
      <c r="C84" s="8" t="s">
        <v>178</v>
      </c>
      <c r="D84" s="25" t="s">
        <v>76</v>
      </c>
      <c r="E84" s="26" t="s">
        <v>55</v>
      </c>
      <c r="F84" s="27">
        <v>90</v>
      </c>
      <c r="G84" s="27" t="s">
        <v>66</v>
      </c>
      <c r="H84" s="28" t="s">
        <v>66</v>
      </c>
      <c r="I84" s="22">
        <f t="shared" si="6"/>
        <v>90</v>
      </c>
      <c r="J84" s="23">
        <f t="shared" si="4"/>
        <v>90</v>
      </c>
      <c r="K84" s="24">
        <f t="shared" si="7"/>
        <v>0</v>
      </c>
    </row>
    <row r="85" spans="1:11" x14ac:dyDescent="0.25">
      <c r="A85" s="9" t="s">
        <v>166</v>
      </c>
      <c r="B85" s="8">
        <f t="shared" si="5"/>
        <v>43497</v>
      </c>
      <c r="C85" s="8" t="s">
        <v>178</v>
      </c>
      <c r="D85" s="25" t="s">
        <v>76</v>
      </c>
      <c r="E85" s="26" t="s">
        <v>56</v>
      </c>
      <c r="F85" s="27">
        <v>0</v>
      </c>
      <c r="G85" s="27" t="s">
        <v>66</v>
      </c>
      <c r="H85" s="28" t="s">
        <v>66</v>
      </c>
      <c r="I85" s="22">
        <f t="shared" si="6"/>
        <v>0</v>
      </c>
      <c r="J85" s="23">
        <f t="shared" si="4"/>
        <v>0</v>
      </c>
      <c r="K85" s="24">
        <f t="shared" si="7"/>
        <v>0</v>
      </c>
    </row>
    <row r="86" spans="1:11" x14ac:dyDescent="0.25">
      <c r="A86" s="9" t="s">
        <v>166</v>
      </c>
      <c r="B86" s="8">
        <f t="shared" si="5"/>
        <v>43497</v>
      </c>
      <c r="C86" s="8" t="s">
        <v>178</v>
      </c>
      <c r="D86" s="25" t="s">
        <v>76</v>
      </c>
      <c r="E86" s="26" t="s">
        <v>57</v>
      </c>
      <c r="F86" s="27">
        <v>25420</v>
      </c>
      <c r="G86" s="27" t="s">
        <v>66</v>
      </c>
      <c r="H86" s="28" t="s">
        <v>66</v>
      </c>
      <c r="I86" s="22">
        <f t="shared" si="6"/>
        <v>25420</v>
      </c>
      <c r="J86" s="23">
        <f t="shared" si="4"/>
        <v>25420</v>
      </c>
      <c r="K86" s="24">
        <f t="shared" si="7"/>
        <v>0</v>
      </c>
    </row>
    <row r="87" spans="1:11" x14ac:dyDescent="0.25">
      <c r="A87" s="9" t="s">
        <v>166</v>
      </c>
      <c r="B87" s="8">
        <f t="shared" si="5"/>
        <v>43497</v>
      </c>
      <c r="C87" s="8" t="s">
        <v>178</v>
      </c>
      <c r="D87" s="25" t="s">
        <v>76</v>
      </c>
      <c r="E87" s="26" t="s">
        <v>58</v>
      </c>
      <c r="F87" s="27">
        <v>417</v>
      </c>
      <c r="G87" s="27" t="s">
        <v>66</v>
      </c>
      <c r="H87" s="28" t="s">
        <v>66</v>
      </c>
      <c r="I87" s="22">
        <f t="shared" si="6"/>
        <v>417</v>
      </c>
      <c r="J87" s="23">
        <f t="shared" si="4"/>
        <v>417</v>
      </c>
      <c r="K87" s="24">
        <f t="shared" si="7"/>
        <v>0</v>
      </c>
    </row>
    <row r="88" spans="1:11" x14ac:dyDescent="0.25">
      <c r="A88" s="9" t="s">
        <v>166</v>
      </c>
      <c r="B88" s="8">
        <f t="shared" si="5"/>
        <v>43497</v>
      </c>
      <c r="C88" s="8" t="s">
        <v>179</v>
      </c>
      <c r="D88" s="25" t="s">
        <v>77</v>
      </c>
      <c r="E88" s="26" t="s">
        <v>52</v>
      </c>
      <c r="F88" s="27" t="s">
        <v>66</v>
      </c>
      <c r="G88" s="27">
        <v>30771</v>
      </c>
      <c r="H88" s="28" t="s">
        <v>66</v>
      </c>
      <c r="I88" s="22">
        <f t="shared" si="6"/>
        <v>30771</v>
      </c>
      <c r="J88" s="23">
        <f t="shared" si="4"/>
        <v>30771</v>
      </c>
      <c r="K88" s="24">
        <f t="shared" si="7"/>
        <v>0</v>
      </c>
    </row>
    <row r="89" spans="1:11" x14ac:dyDescent="0.25">
      <c r="A89" s="9" t="s">
        <v>166</v>
      </c>
      <c r="B89" s="8">
        <f t="shared" si="5"/>
        <v>43497</v>
      </c>
      <c r="C89" s="8" t="s">
        <v>179</v>
      </c>
      <c r="D89" s="25" t="s">
        <v>77</v>
      </c>
      <c r="E89" s="26" t="s">
        <v>53</v>
      </c>
      <c r="F89" s="27" t="s">
        <v>66</v>
      </c>
      <c r="G89" s="27">
        <v>32320</v>
      </c>
      <c r="H89" s="28" t="s">
        <v>66</v>
      </c>
      <c r="I89" s="22">
        <f t="shared" si="6"/>
        <v>32320</v>
      </c>
      <c r="J89" s="23">
        <f t="shared" si="4"/>
        <v>32320</v>
      </c>
      <c r="K89" s="24">
        <f t="shared" si="7"/>
        <v>0</v>
      </c>
    </row>
    <row r="90" spans="1:11" x14ac:dyDescent="0.25">
      <c r="A90" s="9" t="s">
        <v>166</v>
      </c>
      <c r="B90" s="8">
        <f t="shared" si="5"/>
        <v>43497</v>
      </c>
      <c r="C90" s="8" t="s">
        <v>179</v>
      </c>
      <c r="D90" s="25" t="s">
        <v>77</v>
      </c>
      <c r="E90" s="26" t="s">
        <v>54</v>
      </c>
      <c r="F90" s="27" t="s">
        <v>66</v>
      </c>
      <c r="G90" s="27">
        <v>19411</v>
      </c>
      <c r="H90" s="28" t="s">
        <v>66</v>
      </c>
      <c r="I90" s="22">
        <f t="shared" si="6"/>
        <v>19411</v>
      </c>
      <c r="J90" s="23">
        <f t="shared" si="4"/>
        <v>19411</v>
      </c>
      <c r="K90" s="24">
        <f t="shared" si="7"/>
        <v>0</v>
      </c>
    </row>
    <row r="91" spans="1:11" x14ac:dyDescent="0.25">
      <c r="A91" s="9" t="s">
        <v>166</v>
      </c>
      <c r="B91" s="8">
        <f t="shared" si="5"/>
        <v>43497</v>
      </c>
      <c r="C91" s="8" t="s">
        <v>179</v>
      </c>
      <c r="D91" s="25" t="s">
        <v>77</v>
      </c>
      <c r="E91" s="26" t="s">
        <v>55</v>
      </c>
      <c r="F91" s="27" t="s">
        <v>66</v>
      </c>
      <c r="G91" s="27">
        <v>56</v>
      </c>
      <c r="H91" s="28" t="s">
        <v>66</v>
      </c>
      <c r="I91" s="22">
        <f t="shared" si="6"/>
        <v>56</v>
      </c>
      <c r="J91" s="23">
        <f t="shared" si="4"/>
        <v>56</v>
      </c>
      <c r="K91" s="24">
        <f t="shared" si="7"/>
        <v>0</v>
      </c>
    </row>
    <row r="92" spans="1:11" x14ac:dyDescent="0.25">
      <c r="A92" s="9" t="s">
        <v>166</v>
      </c>
      <c r="B92" s="8">
        <f t="shared" si="5"/>
        <v>43497</v>
      </c>
      <c r="C92" s="8" t="s">
        <v>179</v>
      </c>
      <c r="D92" s="25" t="s">
        <v>77</v>
      </c>
      <c r="E92" s="26" t="s">
        <v>56</v>
      </c>
      <c r="F92" s="27" t="s">
        <v>66</v>
      </c>
      <c r="G92" s="27">
        <v>0</v>
      </c>
      <c r="H92" s="28" t="s">
        <v>66</v>
      </c>
      <c r="I92" s="22">
        <f t="shared" si="6"/>
        <v>0</v>
      </c>
      <c r="J92" s="23">
        <f t="shared" si="4"/>
        <v>0</v>
      </c>
      <c r="K92" s="24">
        <f t="shared" si="7"/>
        <v>0</v>
      </c>
    </row>
    <row r="93" spans="1:11" x14ac:dyDescent="0.25">
      <c r="A93" s="9" t="s">
        <v>166</v>
      </c>
      <c r="B93" s="8">
        <f t="shared" si="5"/>
        <v>43497</v>
      </c>
      <c r="C93" s="8" t="s">
        <v>179</v>
      </c>
      <c r="D93" s="25" t="s">
        <v>77</v>
      </c>
      <c r="E93" s="26" t="s">
        <v>57</v>
      </c>
      <c r="F93" s="27" t="s">
        <v>66</v>
      </c>
      <c r="G93" s="27">
        <v>20778</v>
      </c>
      <c r="H93" s="28" t="s">
        <v>66</v>
      </c>
      <c r="I93" s="22">
        <f t="shared" si="6"/>
        <v>20778</v>
      </c>
      <c r="J93" s="23">
        <f t="shared" si="4"/>
        <v>20778</v>
      </c>
      <c r="K93" s="24">
        <f t="shared" si="7"/>
        <v>0</v>
      </c>
    </row>
    <row r="94" spans="1:11" x14ac:dyDescent="0.25">
      <c r="A94" s="9" t="s">
        <v>166</v>
      </c>
      <c r="B94" s="8">
        <f t="shared" si="5"/>
        <v>43497</v>
      </c>
      <c r="C94" s="8" t="s">
        <v>179</v>
      </c>
      <c r="D94" s="25" t="s">
        <v>77</v>
      </c>
      <c r="E94" s="26" t="s">
        <v>58</v>
      </c>
      <c r="F94" s="27" t="s">
        <v>66</v>
      </c>
      <c r="G94" s="27">
        <v>325</v>
      </c>
      <c r="H94" s="28" t="s">
        <v>66</v>
      </c>
      <c r="I94" s="22">
        <f t="shared" si="6"/>
        <v>325</v>
      </c>
      <c r="J94" s="23">
        <f t="shared" si="4"/>
        <v>325</v>
      </c>
      <c r="K94" s="24">
        <f t="shared" si="7"/>
        <v>0</v>
      </c>
    </row>
    <row r="95" spans="1:11" x14ac:dyDescent="0.25">
      <c r="A95" s="9" t="s">
        <v>157</v>
      </c>
      <c r="B95" s="8">
        <f t="shared" si="5"/>
        <v>43497</v>
      </c>
      <c r="C95" s="8" t="s">
        <v>180</v>
      </c>
      <c r="D95" s="25" t="s">
        <v>78</v>
      </c>
      <c r="E95" s="26" t="s">
        <v>52</v>
      </c>
      <c r="F95" s="27" t="s">
        <v>66</v>
      </c>
      <c r="G95" s="27" t="s">
        <v>66</v>
      </c>
      <c r="H95" s="28">
        <v>15233</v>
      </c>
      <c r="I95" s="22">
        <f t="shared" si="6"/>
        <v>15233</v>
      </c>
      <c r="J95" s="23">
        <f t="shared" si="4"/>
        <v>0</v>
      </c>
      <c r="K95" s="24">
        <f t="shared" si="7"/>
        <v>41</v>
      </c>
    </row>
    <row r="96" spans="1:11" x14ac:dyDescent="0.25">
      <c r="A96" s="9" t="s">
        <v>157</v>
      </c>
      <c r="B96" s="8">
        <f t="shared" si="5"/>
        <v>43497</v>
      </c>
      <c r="C96" s="8" t="s">
        <v>180</v>
      </c>
      <c r="D96" s="25" t="s">
        <v>78</v>
      </c>
      <c r="E96" s="26" t="s">
        <v>53</v>
      </c>
      <c r="F96" s="27" t="s">
        <v>66</v>
      </c>
      <c r="G96" s="27" t="s">
        <v>66</v>
      </c>
      <c r="H96" s="28">
        <v>15886</v>
      </c>
      <c r="I96" s="22">
        <f t="shared" si="6"/>
        <v>15886</v>
      </c>
      <c r="J96" s="23">
        <f t="shared" si="4"/>
        <v>0</v>
      </c>
      <c r="K96" s="24">
        <f t="shared" si="7"/>
        <v>42</v>
      </c>
    </row>
    <row r="97" spans="1:11" x14ac:dyDescent="0.25">
      <c r="A97" s="9" t="s">
        <v>157</v>
      </c>
      <c r="B97" s="8">
        <f t="shared" si="5"/>
        <v>43497</v>
      </c>
      <c r="C97" s="8" t="s">
        <v>180</v>
      </c>
      <c r="D97" s="25" t="s">
        <v>78</v>
      </c>
      <c r="E97" s="26" t="s">
        <v>54</v>
      </c>
      <c r="F97" s="27" t="s">
        <v>66</v>
      </c>
      <c r="G97" s="27" t="s">
        <v>66</v>
      </c>
      <c r="H97" s="28">
        <v>9658</v>
      </c>
      <c r="I97" s="22">
        <f t="shared" si="6"/>
        <v>9658</v>
      </c>
      <c r="J97" s="23">
        <f t="shared" si="4"/>
        <v>0</v>
      </c>
      <c r="K97" s="24">
        <f t="shared" si="7"/>
        <v>26</v>
      </c>
    </row>
    <row r="98" spans="1:11" x14ac:dyDescent="0.25">
      <c r="A98" s="9" t="s">
        <v>157</v>
      </c>
      <c r="B98" s="8">
        <f t="shared" si="5"/>
        <v>43497</v>
      </c>
      <c r="C98" s="8" t="s">
        <v>180</v>
      </c>
      <c r="D98" s="25" t="s">
        <v>78</v>
      </c>
      <c r="E98" s="26" t="s">
        <v>55</v>
      </c>
      <c r="F98" s="27" t="s">
        <v>66</v>
      </c>
      <c r="G98" s="27" t="s">
        <v>66</v>
      </c>
      <c r="H98" s="28">
        <v>28</v>
      </c>
      <c r="I98" s="22">
        <f t="shared" si="6"/>
        <v>28</v>
      </c>
      <c r="J98" s="23">
        <f t="shared" si="4"/>
        <v>0</v>
      </c>
      <c r="K98" s="24">
        <f t="shared" si="7"/>
        <v>0</v>
      </c>
    </row>
    <row r="99" spans="1:11" x14ac:dyDescent="0.25">
      <c r="A99" s="9" t="s">
        <v>157</v>
      </c>
      <c r="B99" s="8">
        <f t="shared" si="5"/>
        <v>43497</v>
      </c>
      <c r="C99" s="8" t="s">
        <v>180</v>
      </c>
      <c r="D99" s="25" t="s">
        <v>78</v>
      </c>
      <c r="E99" s="26" t="s">
        <v>56</v>
      </c>
      <c r="F99" s="27" t="s">
        <v>66</v>
      </c>
      <c r="G99" s="27" t="s">
        <v>66</v>
      </c>
      <c r="H99" s="28">
        <v>0</v>
      </c>
      <c r="I99" s="22">
        <f t="shared" si="6"/>
        <v>0</v>
      </c>
      <c r="J99" s="23">
        <f t="shared" si="4"/>
        <v>0</v>
      </c>
      <c r="K99" s="24">
        <f t="shared" si="7"/>
        <v>0</v>
      </c>
    </row>
    <row r="100" spans="1:11" x14ac:dyDescent="0.25">
      <c r="A100" s="9" t="s">
        <v>157</v>
      </c>
      <c r="B100" s="8">
        <f t="shared" si="5"/>
        <v>43497</v>
      </c>
      <c r="C100" s="8" t="s">
        <v>180</v>
      </c>
      <c r="D100" s="25" t="s">
        <v>78</v>
      </c>
      <c r="E100" s="26" t="s">
        <v>57</v>
      </c>
      <c r="F100" s="27" t="s">
        <v>66</v>
      </c>
      <c r="G100" s="27" t="s">
        <v>66</v>
      </c>
      <c r="H100" s="28">
        <v>9934</v>
      </c>
      <c r="I100" s="22">
        <f t="shared" si="6"/>
        <v>9934</v>
      </c>
      <c r="J100" s="23">
        <f t="shared" si="4"/>
        <v>0</v>
      </c>
      <c r="K100" s="24">
        <f t="shared" si="7"/>
        <v>26</v>
      </c>
    </row>
    <row r="101" spans="1:11" x14ac:dyDescent="0.25">
      <c r="A101" s="9" t="s">
        <v>157</v>
      </c>
      <c r="B101" s="8">
        <f t="shared" si="5"/>
        <v>43497</v>
      </c>
      <c r="C101" s="8" t="s">
        <v>180</v>
      </c>
      <c r="D101" s="25" t="s">
        <v>78</v>
      </c>
      <c r="E101" s="26" t="s">
        <v>58</v>
      </c>
      <c r="F101" s="27" t="s">
        <v>66</v>
      </c>
      <c r="G101" s="27" t="s">
        <v>66</v>
      </c>
      <c r="H101" s="28">
        <v>159</v>
      </c>
      <c r="I101" s="22">
        <f t="shared" si="6"/>
        <v>159</v>
      </c>
      <c r="J101" s="23">
        <f t="shared" si="4"/>
        <v>0</v>
      </c>
      <c r="K101" s="24">
        <f t="shared" si="7"/>
        <v>0</v>
      </c>
    </row>
    <row r="102" spans="1:11" x14ac:dyDescent="0.25">
      <c r="A102" s="9" t="s">
        <v>166</v>
      </c>
      <c r="B102" s="8">
        <f t="shared" si="5"/>
        <v>43497</v>
      </c>
      <c r="C102" s="8" t="s">
        <v>181</v>
      </c>
      <c r="D102" s="25" t="s">
        <v>79</v>
      </c>
      <c r="E102" s="26" t="s">
        <v>52</v>
      </c>
      <c r="F102" s="27" t="s">
        <v>66</v>
      </c>
      <c r="G102" s="27">
        <v>123121</v>
      </c>
      <c r="H102" s="28" t="s">
        <v>66</v>
      </c>
      <c r="I102" s="22">
        <f t="shared" si="6"/>
        <v>123121</v>
      </c>
      <c r="J102" s="23">
        <f t="shared" si="4"/>
        <v>123121</v>
      </c>
      <c r="K102" s="24">
        <f t="shared" si="7"/>
        <v>0</v>
      </c>
    </row>
    <row r="103" spans="1:11" x14ac:dyDescent="0.25">
      <c r="A103" s="9" t="s">
        <v>166</v>
      </c>
      <c r="B103" s="8">
        <f t="shared" si="5"/>
        <v>43497</v>
      </c>
      <c r="C103" s="8" t="s">
        <v>181</v>
      </c>
      <c r="D103" s="25" t="s">
        <v>79</v>
      </c>
      <c r="E103" s="26" t="s">
        <v>53</v>
      </c>
      <c r="F103" s="27" t="s">
        <v>66</v>
      </c>
      <c r="G103" s="27">
        <v>129319</v>
      </c>
      <c r="H103" s="28" t="s">
        <v>66</v>
      </c>
      <c r="I103" s="22">
        <f t="shared" si="6"/>
        <v>129319</v>
      </c>
      <c r="J103" s="23">
        <f t="shared" si="4"/>
        <v>129319</v>
      </c>
      <c r="K103" s="24">
        <f t="shared" si="7"/>
        <v>0</v>
      </c>
    </row>
    <row r="104" spans="1:11" x14ac:dyDescent="0.25">
      <c r="A104" s="9" t="s">
        <v>166</v>
      </c>
      <c r="B104" s="8">
        <f t="shared" si="5"/>
        <v>43497</v>
      </c>
      <c r="C104" s="8" t="s">
        <v>181</v>
      </c>
      <c r="D104" s="25" t="s">
        <v>79</v>
      </c>
      <c r="E104" s="26" t="s">
        <v>54</v>
      </c>
      <c r="F104" s="27" t="s">
        <v>66</v>
      </c>
      <c r="G104" s="27">
        <v>77669</v>
      </c>
      <c r="H104" s="28" t="s">
        <v>66</v>
      </c>
      <c r="I104" s="22">
        <f t="shared" si="6"/>
        <v>77669</v>
      </c>
      <c r="J104" s="23">
        <f t="shared" si="4"/>
        <v>77669</v>
      </c>
      <c r="K104" s="24">
        <f t="shared" si="7"/>
        <v>0</v>
      </c>
    </row>
    <row r="105" spans="1:11" x14ac:dyDescent="0.25">
      <c r="A105" s="9" t="s">
        <v>166</v>
      </c>
      <c r="B105" s="8">
        <f t="shared" si="5"/>
        <v>43497</v>
      </c>
      <c r="C105" s="8" t="s">
        <v>181</v>
      </c>
      <c r="D105" s="25" t="s">
        <v>79</v>
      </c>
      <c r="E105" s="26" t="s">
        <v>55</v>
      </c>
      <c r="F105" s="27" t="s">
        <v>66</v>
      </c>
      <c r="G105" s="27">
        <v>225</v>
      </c>
      <c r="H105" s="28" t="s">
        <v>66</v>
      </c>
      <c r="I105" s="22">
        <f t="shared" si="6"/>
        <v>225</v>
      </c>
      <c r="J105" s="23">
        <f t="shared" si="4"/>
        <v>225</v>
      </c>
      <c r="K105" s="24">
        <f t="shared" si="7"/>
        <v>0</v>
      </c>
    </row>
    <row r="106" spans="1:11" x14ac:dyDescent="0.25">
      <c r="A106" s="9" t="s">
        <v>166</v>
      </c>
      <c r="B106" s="8">
        <f t="shared" si="5"/>
        <v>43497</v>
      </c>
      <c r="C106" s="8" t="s">
        <v>181</v>
      </c>
      <c r="D106" s="25" t="s">
        <v>79</v>
      </c>
      <c r="E106" s="26" t="s">
        <v>56</v>
      </c>
      <c r="F106" s="27" t="s">
        <v>66</v>
      </c>
      <c r="G106" s="27">
        <v>0</v>
      </c>
      <c r="H106" s="28" t="s">
        <v>66</v>
      </c>
      <c r="I106" s="22">
        <f t="shared" si="6"/>
        <v>0</v>
      </c>
      <c r="J106" s="23">
        <f t="shared" si="4"/>
        <v>0</v>
      </c>
      <c r="K106" s="24">
        <f t="shared" si="7"/>
        <v>0</v>
      </c>
    </row>
    <row r="107" spans="1:11" x14ac:dyDescent="0.25">
      <c r="A107" s="9" t="s">
        <v>166</v>
      </c>
      <c r="B107" s="8">
        <f t="shared" si="5"/>
        <v>43497</v>
      </c>
      <c r="C107" s="8" t="s">
        <v>181</v>
      </c>
      <c r="D107" s="25" t="s">
        <v>79</v>
      </c>
      <c r="E107" s="26" t="s">
        <v>57</v>
      </c>
      <c r="F107" s="27" t="s">
        <v>66</v>
      </c>
      <c r="G107" s="27">
        <v>83137</v>
      </c>
      <c r="H107" s="28" t="s">
        <v>66</v>
      </c>
      <c r="I107" s="22">
        <f t="shared" si="6"/>
        <v>83137</v>
      </c>
      <c r="J107" s="23">
        <f t="shared" si="4"/>
        <v>83137</v>
      </c>
      <c r="K107" s="24">
        <f t="shared" si="7"/>
        <v>0</v>
      </c>
    </row>
    <row r="108" spans="1:11" x14ac:dyDescent="0.25">
      <c r="A108" s="9" t="s">
        <v>166</v>
      </c>
      <c r="B108" s="8">
        <f t="shared" si="5"/>
        <v>43497</v>
      </c>
      <c r="C108" s="8" t="s">
        <v>181</v>
      </c>
      <c r="D108" s="25" t="s">
        <v>79</v>
      </c>
      <c r="E108" s="26" t="s">
        <v>58</v>
      </c>
      <c r="F108" s="27" t="s">
        <v>66</v>
      </c>
      <c r="G108" s="27">
        <v>1302</v>
      </c>
      <c r="H108" s="28" t="s">
        <v>66</v>
      </c>
      <c r="I108" s="22">
        <f t="shared" si="6"/>
        <v>1302</v>
      </c>
      <c r="J108" s="23">
        <f t="shared" si="4"/>
        <v>1302</v>
      </c>
      <c r="K108" s="24">
        <f t="shared" si="7"/>
        <v>0</v>
      </c>
    </row>
    <row r="109" spans="1:11" x14ac:dyDescent="0.25">
      <c r="A109" s="9" t="s">
        <v>166</v>
      </c>
      <c r="B109" s="8">
        <f t="shared" si="5"/>
        <v>43497</v>
      </c>
      <c r="C109" s="8" t="s">
        <v>182</v>
      </c>
      <c r="D109" s="25" t="s">
        <v>80</v>
      </c>
      <c r="E109" s="26" t="s">
        <v>52</v>
      </c>
      <c r="F109" s="27" t="s">
        <v>66</v>
      </c>
      <c r="G109" s="27">
        <v>584781</v>
      </c>
      <c r="H109" s="28" t="s">
        <v>66</v>
      </c>
      <c r="I109" s="22">
        <f t="shared" si="6"/>
        <v>584781</v>
      </c>
      <c r="J109" s="23">
        <f t="shared" si="4"/>
        <v>584781</v>
      </c>
      <c r="K109" s="24">
        <f t="shared" si="7"/>
        <v>0</v>
      </c>
    </row>
    <row r="110" spans="1:11" x14ac:dyDescent="0.25">
      <c r="A110" s="9" t="s">
        <v>166</v>
      </c>
      <c r="B110" s="8">
        <f t="shared" si="5"/>
        <v>43497</v>
      </c>
      <c r="C110" s="8" t="s">
        <v>182</v>
      </c>
      <c r="D110" s="25" t="s">
        <v>80</v>
      </c>
      <c r="E110" s="26" t="s">
        <v>53</v>
      </c>
      <c r="F110" s="27" t="s">
        <v>66</v>
      </c>
      <c r="G110" s="27">
        <v>614219</v>
      </c>
      <c r="H110" s="28" t="s">
        <v>66</v>
      </c>
      <c r="I110" s="22">
        <f t="shared" si="6"/>
        <v>614219</v>
      </c>
      <c r="J110" s="23">
        <f t="shared" si="4"/>
        <v>614219</v>
      </c>
      <c r="K110" s="24">
        <f t="shared" si="7"/>
        <v>0</v>
      </c>
    </row>
    <row r="111" spans="1:11" x14ac:dyDescent="0.25">
      <c r="A111" s="9" t="s">
        <v>166</v>
      </c>
      <c r="B111" s="8">
        <f t="shared" si="5"/>
        <v>43497</v>
      </c>
      <c r="C111" s="8" t="s">
        <v>182</v>
      </c>
      <c r="D111" s="25" t="s">
        <v>80</v>
      </c>
      <c r="E111" s="26" t="s">
        <v>54</v>
      </c>
      <c r="F111" s="27" t="s">
        <v>66</v>
      </c>
      <c r="G111" s="27">
        <v>368902</v>
      </c>
      <c r="H111" s="28" t="s">
        <v>66</v>
      </c>
      <c r="I111" s="22">
        <f t="shared" si="6"/>
        <v>368902</v>
      </c>
      <c r="J111" s="23">
        <f t="shared" si="4"/>
        <v>368902</v>
      </c>
      <c r="K111" s="24">
        <f t="shared" si="7"/>
        <v>0</v>
      </c>
    </row>
    <row r="112" spans="1:11" x14ac:dyDescent="0.25">
      <c r="A112" s="9" t="s">
        <v>166</v>
      </c>
      <c r="B112" s="8">
        <f t="shared" si="5"/>
        <v>43497</v>
      </c>
      <c r="C112" s="8" t="s">
        <v>182</v>
      </c>
      <c r="D112" s="25" t="s">
        <v>80</v>
      </c>
      <c r="E112" s="26" t="s">
        <v>55</v>
      </c>
      <c r="F112" s="27" t="s">
        <v>66</v>
      </c>
      <c r="G112" s="27">
        <v>1069</v>
      </c>
      <c r="H112" s="28" t="s">
        <v>66</v>
      </c>
      <c r="I112" s="22">
        <f t="shared" si="6"/>
        <v>1069</v>
      </c>
      <c r="J112" s="23">
        <f t="shared" si="4"/>
        <v>1069</v>
      </c>
      <c r="K112" s="24">
        <f t="shared" si="7"/>
        <v>0</v>
      </c>
    </row>
    <row r="113" spans="1:11" x14ac:dyDescent="0.25">
      <c r="A113" s="9" t="s">
        <v>166</v>
      </c>
      <c r="B113" s="8">
        <f t="shared" si="5"/>
        <v>43497</v>
      </c>
      <c r="C113" s="8" t="s">
        <v>182</v>
      </c>
      <c r="D113" s="25" t="s">
        <v>80</v>
      </c>
      <c r="E113" s="26" t="s">
        <v>56</v>
      </c>
      <c r="F113" s="27" t="s">
        <v>66</v>
      </c>
      <c r="G113" s="27">
        <v>2</v>
      </c>
      <c r="H113" s="28" t="s">
        <v>66</v>
      </c>
      <c r="I113" s="22">
        <f t="shared" si="6"/>
        <v>2</v>
      </c>
      <c r="J113" s="23">
        <f t="shared" si="4"/>
        <v>2</v>
      </c>
      <c r="K113" s="24">
        <f t="shared" si="7"/>
        <v>0</v>
      </c>
    </row>
    <row r="114" spans="1:11" x14ac:dyDescent="0.25">
      <c r="A114" s="9" t="s">
        <v>166</v>
      </c>
      <c r="B114" s="8">
        <f t="shared" si="5"/>
        <v>43497</v>
      </c>
      <c r="C114" s="8" t="s">
        <v>182</v>
      </c>
      <c r="D114" s="25" t="s">
        <v>80</v>
      </c>
      <c r="E114" s="26" t="s">
        <v>57</v>
      </c>
      <c r="F114" s="27" t="s">
        <v>66</v>
      </c>
      <c r="G114" s="27">
        <v>394869</v>
      </c>
      <c r="H114" s="28" t="s">
        <v>66</v>
      </c>
      <c r="I114" s="22">
        <f t="shared" si="6"/>
        <v>394869</v>
      </c>
      <c r="J114" s="23">
        <f t="shared" si="4"/>
        <v>394869</v>
      </c>
      <c r="K114" s="24">
        <f t="shared" si="7"/>
        <v>0</v>
      </c>
    </row>
    <row r="115" spans="1:11" x14ac:dyDescent="0.25">
      <c r="A115" s="9" t="s">
        <v>166</v>
      </c>
      <c r="B115" s="8">
        <f t="shared" si="5"/>
        <v>43497</v>
      </c>
      <c r="C115" s="8" t="s">
        <v>182</v>
      </c>
      <c r="D115" s="25" t="s">
        <v>80</v>
      </c>
      <c r="E115" s="26" t="s">
        <v>58</v>
      </c>
      <c r="F115" s="27" t="s">
        <v>66</v>
      </c>
      <c r="G115" s="27">
        <v>6185</v>
      </c>
      <c r="H115" s="28" t="s">
        <v>66</v>
      </c>
      <c r="I115" s="22">
        <f t="shared" si="6"/>
        <v>6185</v>
      </c>
      <c r="J115" s="23">
        <f t="shared" si="4"/>
        <v>6185</v>
      </c>
      <c r="K115" s="24">
        <f t="shared" si="7"/>
        <v>0</v>
      </c>
    </row>
    <row r="116" spans="1:11" x14ac:dyDescent="0.25">
      <c r="A116" s="9" t="s">
        <v>157</v>
      </c>
      <c r="B116" s="8">
        <f t="shared" si="5"/>
        <v>43497</v>
      </c>
      <c r="C116" s="8" t="s">
        <v>183</v>
      </c>
      <c r="D116" s="25" t="s">
        <v>81</v>
      </c>
      <c r="E116" s="26" t="s">
        <v>52</v>
      </c>
      <c r="F116" s="27">
        <v>10352749</v>
      </c>
      <c r="G116" s="27">
        <v>16378009</v>
      </c>
      <c r="H116" s="28">
        <v>8107943</v>
      </c>
      <c r="I116" s="22">
        <f t="shared" si="6"/>
        <v>34838701</v>
      </c>
      <c r="J116" s="23">
        <f t="shared" si="4"/>
        <v>0</v>
      </c>
      <c r="K116" s="24">
        <f t="shared" si="7"/>
        <v>92682</v>
      </c>
    </row>
    <row r="117" spans="1:11" x14ac:dyDescent="0.25">
      <c r="A117" s="9" t="s">
        <v>157</v>
      </c>
      <c r="B117" s="8">
        <f t="shared" si="5"/>
        <v>43497</v>
      </c>
      <c r="C117" s="8" t="s">
        <v>183</v>
      </c>
      <c r="D117" s="25" t="s">
        <v>81</v>
      </c>
      <c r="E117" s="26" t="s">
        <v>53</v>
      </c>
      <c r="F117" s="27">
        <v>10874308</v>
      </c>
      <c r="G117" s="27">
        <v>17202461</v>
      </c>
      <c r="H117" s="28">
        <v>8455711</v>
      </c>
      <c r="I117" s="22">
        <f t="shared" si="6"/>
        <v>36532480</v>
      </c>
      <c r="J117" s="23">
        <f t="shared" si="4"/>
        <v>0</v>
      </c>
      <c r="K117" s="24">
        <f t="shared" si="7"/>
        <v>97188</v>
      </c>
    </row>
    <row r="118" spans="1:11" x14ac:dyDescent="0.25">
      <c r="A118" s="9" t="s">
        <v>157</v>
      </c>
      <c r="B118" s="8">
        <f t="shared" si="5"/>
        <v>43497</v>
      </c>
      <c r="C118" s="8" t="s">
        <v>183</v>
      </c>
      <c r="D118" s="25" t="s">
        <v>81</v>
      </c>
      <c r="E118" s="26" t="s">
        <v>54</v>
      </c>
      <c r="F118" s="27">
        <v>6601809</v>
      </c>
      <c r="G118" s="27">
        <v>10331849</v>
      </c>
      <c r="H118" s="28">
        <v>5140671</v>
      </c>
      <c r="I118" s="22">
        <f t="shared" si="6"/>
        <v>22074329</v>
      </c>
      <c r="J118" s="23">
        <f t="shared" si="4"/>
        <v>0</v>
      </c>
      <c r="K118" s="24">
        <f t="shared" si="7"/>
        <v>58725</v>
      </c>
    </row>
    <row r="119" spans="1:11" x14ac:dyDescent="0.25">
      <c r="A119" s="9" t="s">
        <v>157</v>
      </c>
      <c r="B119" s="8">
        <f t="shared" si="5"/>
        <v>43497</v>
      </c>
      <c r="C119" s="8" t="s">
        <v>183</v>
      </c>
      <c r="D119" s="25" t="s">
        <v>81</v>
      </c>
      <c r="E119" s="26" t="s">
        <v>55</v>
      </c>
      <c r="F119" s="27">
        <v>23965</v>
      </c>
      <c r="G119" s="27">
        <v>29931</v>
      </c>
      <c r="H119" s="28">
        <v>15085</v>
      </c>
      <c r="I119" s="22">
        <f t="shared" si="6"/>
        <v>68981</v>
      </c>
      <c r="J119" s="23">
        <f t="shared" si="4"/>
        <v>0</v>
      </c>
      <c r="K119" s="24">
        <f t="shared" si="7"/>
        <v>184</v>
      </c>
    </row>
    <row r="120" spans="1:11" x14ac:dyDescent="0.25">
      <c r="A120" s="9" t="s">
        <v>157</v>
      </c>
      <c r="B120" s="8">
        <f t="shared" si="5"/>
        <v>43497</v>
      </c>
      <c r="C120" s="8" t="s">
        <v>183</v>
      </c>
      <c r="D120" s="25" t="s">
        <v>81</v>
      </c>
      <c r="E120" s="26" t="s">
        <v>56</v>
      </c>
      <c r="F120" s="27">
        <v>40</v>
      </c>
      <c r="G120" s="27">
        <v>48</v>
      </c>
      <c r="H120" s="28">
        <v>23</v>
      </c>
      <c r="I120" s="22">
        <f t="shared" si="6"/>
        <v>111</v>
      </c>
      <c r="J120" s="23">
        <f t="shared" si="4"/>
        <v>0</v>
      </c>
      <c r="K120" s="24">
        <f t="shared" si="7"/>
        <v>0</v>
      </c>
    </row>
    <row r="121" spans="1:11" x14ac:dyDescent="0.25">
      <c r="A121" s="9" t="s">
        <v>157</v>
      </c>
      <c r="B121" s="8">
        <f t="shared" si="5"/>
        <v>43497</v>
      </c>
      <c r="C121" s="8" t="s">
        <v>183</v>
      </c>
      <c r="D121" s="25" t="s">
        <v>81</v>
      </c>
      <c r="E121" s="26" t="s">
        <v>57</v>
      </c>
      <c r="F121" s="27">
        <v>6765072</v>
      </c>
      <c r="G121" s="27">
        <v>11059114</v>
      </c>
      <c r="H121" s="28">
        <v>5287263</v>
      </c>
      <c r="I121" s="22">
        <f t="shared" si="6"/>
        <v>23111449</v>
      </c>
      <c r="J121" s="23">
        <f t="shared" si="4"/>
        <v>0</v>
      </c>
      <c r="K121" s="24">
        <f t="shared" si="7"/>
        <v>61484</v>
      </c>
    </row>
    <row r="122" spans="1:11" x14ac:dyDescent="0.25">
      <c r="A122" s="9" t="s">
        <v>157</v>
      </c>
      <c r="B122" s="8">
        <f t="shared" si="5"/>
        <v>43497</v>
      </c>
      <c r="C122" s="8" t="s">
        <v>183</v>
      </c>
      <c r="D122" s="25" t="s">
        <v>81</v>
      </c>
      <c r="E122" s="26" t="s">
        <v>58</v>
      </c>
      <c r="F122" s="27">
        <v>111076</v>
      </c>
      <c r="G122" s="27">
        <v>173222</v>
      </c>
      <c r="H122" s="28">
        <v>84451</v>
      </c>
      <c r="I122" s="22">
        <f t="shared" si="6"/>
        <v>368749</v>
      </c>
      <c r="J122" s="23">
        <f t="shared" si="4"/>
        <v>0</v>
      </c>
      <c r="K122" s="24">
        <f t="shared" si="7"/>
        <v>981</v>
      </c>
    </row>
    <row r="123" spans="1:11" x14ac:dyDescent="0.25">
      <c r="A123" s="9" t="s">
        <v>166</v>
      </c>
      <c r="B123" s="8">
        <f t="shared" si="5"/>
        <v>43497</v>
      </c>
      <c r="C123" s="8" t="s">
        <v>184</v>
      </c>
      <c r="D123" s="25" t="s">
        <v>82</v>
      </c>
      <c r="E123" s="26" t="s">
        <v>52</v>
      </c>
      <c r="F123" s="27">
        <v>1945535</v>
      </c>
      <c r="G123" s="27">
        <v>3077829</v>
      </c>
      <c r="H123" s="28">
        <v>1523681</v>
      </c>
      <c r="I123" s="22">
        <f t="shared" si="6"/>
        <v>6547045</v>
      </c>
      <c r="J123" s="23">
        <f t="shared" si="4"/>
        <v>6547045</v>
      </c>
      <c r="K123" s="24">
        <f t="shared" si="7"/>
        <v>0</v>
      </c>
    </row>
    <row r="124" spans="1:11" x14ac:dyDescent="0.25">
      <c r="A124" s="9" t="s">
        <v>166</v>
      </c>
      <c r="B124" s="8">
        <f t="shared" si="5"/>
        <v>43497</v>
      </c>
      <c r="C124" s="8" t="s">
        <v>184</v>
      </c>
      <c r="D124" s="25" t="s">
        <v>82</v>
      </c>
      <c r="E124" s="26" t="s">
        <v>53</v>
      </c>
      <c r="F124" s="27">
        <v>2043549</v>
      </c>
      <c r="G124" s="27">
        <v>3232764</v>
      </c>
      <c r="H124" s="28">
        <v>1589035</v>
      </c>
      <c r="I124" s="22">
        <f t="shared" si="6"/>
        <v>6865348</v>
      </c>
      <c r="J124" s="23">
        <f t="shared" si="4"/>
        <v>6865348</v>
      </c>
      <c r="K124" s="24">
        <f t="shared" si="7"/>
        <v>0</v>
      </c>
    </row>
    <row r="125" spans="1:11" x14ac:dyDescent="0.25">
      <c r="A125" s="9" t="s">
        <v>166</v>
      </c>
      <c r="B125" s="8">
        <f t="shared" si="5"/>
        <v>43497</v>
      </c>
      <c r="C125" s="8" t="s">
        <v>184</v>
      </c>
      <c r="D125" s="25" t="s">
        <v>82</v>
      </c>
      <c r="E125" s="26" t="s">
        <v>54</v>
      </c>
      <c r="F125" s="27">
        <v>1240642</v>
      </c>
      <c r="G125" s="27">
        <v>1941608</v>
      </c>
      <c r="H125" s="28">
        <v>966058</v>
      </c>
      <c r="I125" s="22">
        <f t="shared" si="6"/>
        <v>4148308</v>
      </c>
      <c r="J125" s="23">
        <f t="shared" si="4"/>
        <v>4148308</v>
      </c>
      <c r="K125" s="24">
        <f t="shared" si="7"/>
        <v>0</v>
      </c>
    </row>
    <row r="126" spans="1:11" x14ac:dyDescent="0.25">
      <c r="A126" s="9" t="s">
        <v>166</v>
      </c>
      <c r="B126" s="8">
        <f t="shared" si="5"/>
        <v>43497</v>
      </c>
      <c r="C126" s="8" t="s">
        <v>184</v>
      </c>
      <c r="D126" s="25" t="s">
        <v>82</v>
      </c>
      <c r="E126" s="26" t="s">
        <v>55</v>
      </c>
      <c r="F126" s="27">
        <v>4504</v>
      </c>
      <c r="G126" s="27">
        <v>5625</v>
      </c>
      <c r="H126" s="28">
        <v>2835</v>
      </c>
      <c r="I126" s="22">
        <f t="shared" si="6"/>
        <v>12964</v>
      </c>
      <c r="J126" s="23">
        <f t="shared" si="4"/>
        <v>12964</v>
      </c>
      <c r="K126" s="24">
        <f t="shared" si="7"/>
        <v>0</v>
      </c>
    </row>
    <row r="127" spans="1:11" x14ac:dyDescent="0.25">
      <c r="A127" s="9" t="s">
        <v>166</v>
      </c>
      <c r="B127" s="8">
        <f t="shared" si="5"/>
        <v>43497</v>
      </c>
      <c r="C127" s="8" t="s">
        <v>184</v>
      </c>
      <c r="D127" s="25" t="s">
        <v>82</v>
      </c>
      <c r="E127" s="26" t="s">
        <v>56</v>
      </c>
      <c r="F127" s="27">
        <v>7</v>
      </c>
      <c r="G127" s="27">
        <v>9</v>
      </c>
      <c r="H127" s="28">
        <v>4</v>
      </c>
      <c r="I127" s="22">
        <f t="shared" si="6"/>
        <v>20</v>
      </c>
      <c r="J127" s="23">
        <f t="shared" si="4"/>
        <v>20</v>
      </c>
      <c r="K127" s="24">
        <f t="shared" si="7"/>
        <v>0</v>
      </c>
    </row>
    <row r="128" spans="1:11" x14ac:dyDescent="0.25">
      <c r="A128" s="9" t="s">
        <v>166</v>
      </c>
      <c r="B128" s="8">
        <f t="shared" si="5"/>
        <v>43497</v>
      </c>
      <c r="C128" s="8" t="s">
        <v>184</v>
      </c>
      <c r="D128" s="25" t="s">
        <v>82</v>
      </c>
      <c r="E128" s="26" t="s">
        <v>57</v>
      </c>
      <c r="F128" s="27">
        <v>1271323</v>
      </c>
      <c r="G128" s="27">
        <v>2078279</v>
      </c>
      <c r="H128" s="28">
        <v>993606</v>
      </c>
      <c r="I128" s="22">
        <f t="shared" si="6"/>
        <v>4343208</v>
      </c>
      <c r="J128" s="23">
        <f t="shared" si="4"/>
        <v>4343208</v>
      </c>
      <c r="K128" s="24">
        <f t="shared" si="7"/>
        <v>0</v>
      </c>
    </row>
    <row r="129" spans="1:11" x14ac:dyDescent="0.25">
      <c r="A129" s="9" t="s">
        <v>166</v>
      </c>
      <c r="B129" s="8">
        <f t="shared" si="5"/>
        <v>43497</v>
      </c>
      <c r="C129" s="8" t="s">
        <v>184</v>
      </c>
      <c r="D129" s="25" t="s">
        <v>82</v>
      </c>
      <c r="E129" s="26" t="s">
        <v>58</v>
      </c>
      <c r="F129" s="27">
        <v>20874</v>
      </c>
      <c r="G129" s="27">
        <v>32553</v>
      </c>
      <c r="H129" s="28">
        <v>15870</v>
      </c>
      <c r="I129" s="22">
        <f t="shared" si="6"/>
        <v>69297</v>
      </c>
      <c r="J129" s="23">
        <f t="shared" si="4"/>
        <v>69297</v>
      </c>
      <c r="K129" s="24">
        <f t="shared" si="7"/>
        <v>0</v>
      </c>
    </row>
    <row r="130" spans="1:11" x14ac:dyDescent="0.25">
      <c r="A130" s="9" t="s">
        <v>157</v>
      </c>
      <c r="B130" s="8">
        <f t="shared" si="5"/>
        <v>43497</v>
      </c>
      <c r="C130" s="8" t="s">
        <v>185</v>
      </c>
      <c r="D130" s="25" t="s">
        <v>83</v>
      </c>
      <c r="E130" s="26" t="s">
        <v>52</v>
      </c>
      <c r="F130" s="27">
        <v>9324474</v>
      </c>
      <c r="G130" s="27">
        <v>14751282</v>
      </c>
      <c r="H130" s="28">
        <v>7302631</v>
      </c>
      <c r="I130" s="22">
        <f t="shared" si="6"/>
        <v>31378387</v>
      </c>
      <c r="J130" s="23">
        <f t="shared" si="4"/>
        <v>0</v>
      </c>
      <c r="K130" s="24">
        <f t="shared" si="7"/>
        <v>83476</v>
      </c>
    </row>
    <row r="131" spans="1:11" x14ac:dyDescent="0.25">
      <c r="A131" s="9" t="s">
        <v>157</v>
      </c>
      <c r="B131" s="8">
        <f t="shared" si="5"/>
        <v>43497</v>
      </c>
      <c r="C131" s="8" t="s">
        <v>185</v>
      </c>
      <c r="D131" s="25" t="s">
        <v>83</v>
      </c>
      <c r="E131" s="26" t="s">
        <v>53</v>
      </c>
      <c r="F131" s="27">
        <v>9794229</v>
      </c>
      <c r="G131" s="27">
        <v>15493846</v>
      </c>
      <c r="H131" s="28">
        <v>7615857</v>
      </c>
      <c r="I131" s="22">
        <f t="shared" si="6"/>
        <v>32903932</v>
      </c>
      <c r="J131" s="23">
        <f t="shared" si="4"/>
        <v>0</v>
      </c>
      <c r="K131" s="24">
        <f t="shared" si="7"/>
        <v>87535</v>
      </c>
    </row>
    <row r="132" spans="1:11" x14ac:dyDescent="0.25">
      <c r="A132" s="9" t="s">
        <v>157</v>
      </c>
      <c r="B132" s="8">
        <f t="shared" si="5"/>
        <v>43497</v>
      </c>
      <c r="C132" s="8" t="s">
        <v>185</v>
      </c>
      <c r="D132" s="25" t="s">
        <v>83</v>
      </c>
      <c r="E132" s="26" t="s">
        <v>54</v>
      </c>
      <c r="F132" s="27">
        <v>5946091</v>
      </c>
      <c r="G132" s="27">
        <v>9305650</v>
      </c>
      <c r="H132" s="28">
        <v>4630080</v>
      </c>
      <c r="I132" s="22">
        <f t="shared" si="6"/>
        <v>19881821</v>
      </c>
      <c r="J132" s="23">
        <f t="shared" ref="J132:J195" si="8">IF(A132="NO",I132,0)</f>
        <v>0</v>
      </c>
      <c r="K132" s="24">
        <f t="shared" si="7"/>
        <v>52892</v>
      </c>
    </row>
    <row r="133" spans="1:11" x14ac:dyDescent="0.25">
      <c r="A133" s="9" t="s">
        <v>157</v>
      </c>
      <c r="B133" s="8">
        <f t="shared" ref="B133:B196" si="9">$A$1</f>
        <v>43497</v>
      </c>
      <c r="C133" s="8" t="s">
        <v>185</v>
      </c>
      <c r="D133" s="25" t="s">
        <v>83</v>
      </c>
      <c r="E133" s="26" t="s">
        <v>55</v>
      </c>
      <c r="F133" s="27">
        <v>21584</v>
      </c>
      <c r="G133" s="27">
        <v>26958</v>
      </c>
      <c r="H133" s="28">
        <v>13587</v>
      </c>
      <c r="I133" s="22">
        <f t="shared" ref="I133:I196" si="10">SUM(F133:H133)</f>
        <v>62129</v>
      </c>
      <c r="J133" s="23">
        <f t="shared" si="8"/>
        <v>0</v>
      </c>
      <c r="K133" s="24">
        <f t="shared" ref="K133:K196" si="11">ROUND(IFERROR(VLOOKUP(A133,$K$1:$L$1,2,0)*I133/(SUM($I$4:$I$283)-SUM($J$4:$J$283)),0),0)</f>
        <v>165</v>
      </c>
    </row>
    <row r="134" spans="1:11" x14ac:dyDescent="0.25">
      <c r="A134" s="9" t="s">
        <v>157</v>
      </c>
      <c r="B134" s="8">
        <f t="shared" si="9"/>
        <v>43497</v>
      </c>
      <c r="C134" s="8" t="s">
        <v>185</v>
      </c>
      <c r="D134" s="25" t="s">
        <v>83</v>
      </c>
      <c r="E134" s="26" t="s">
        <v>56</v>
      </c>
      <c r="F134" s="27">
        <v>36</v>
      </c>
      <c r="G134" s="27">
        <v>43</v>
      </c>
      <c r="H134" s="28">
        <v>21</v>
      </c>
      <c r="I134" s="22">
        <f t="shared" si="10"/>
        <v>100</v>
      </c>
      <c r="J134" s="23">
        <f t="shared" si="8"/>
        <v>0</v>
      </c>
      <c r="K134" s="24">
        <f t="shared" si="11"/>
        <v>0</v>
      </c>
    </row>
    <row r="135" spans="1:11" x14ac:dyDescent="0.25">
      <c r="A135" s="9" t="s">
        <v>157</v>
      </c>
      <c r="B135" s="8">
        <f t="shared" si="9"/>
        <v>43497</v>
      </c>
      <c r="C135" s="8" t="s">
        <v>185</v>
      </c>
      <c r="D135" s="25" t="s">
        <v>83</v>
      </c>
      <c r="E135" s="26" t="s">
        <v>57</v>
      </c>
      <c r="F135" s="27">
        <v>6093139</v>
      </c>
      <c r="G135" s="27">
        <v>9960680</v>
      </c>
      <c r="H135" s="28">
        <v>4762112</v>
      </c>
      <c r="I135" s="22">
        <f t="shared" si="10"/>
        <v>20815931</v>
      </c>
      <c r="J135" s="23">
        <f t="shared" si="8"/>
        <v>0</v>
      </c>
      <c r="K135" s="24">
        <f t="shared" si="11"/>
        <v>55377</v>
      </c>
    </row>
    <row r="136" spans="1:11" x14ac:dyDescent="0.25">
      <c r="A136" s="9" t="s">
        <v>157</v>
      </c>
      <c r="B136" s="8">
        <f t="shared" si="9"/>
        <v>43497</v>
      </c>
      <c r="C136" s="8" t="s">
        <v>185</v>
      </c>
      <c r="D136" s="25" t="s">
        <v>83</v>
      </c>
      <c r="E136" s="26" t="s">
        <v>58</v>
      </c>
      <c r="F136" s="27">
        <v>100043</v>
      </c>
      <c r="G136" s="27">
        <v>156017</v>
      </c>
      <c r="H136" s="28">
        <v>76063</v>
      </c>
      <c r="I136" s="22">
        <f t="shared" si="10"/>
        <v>332123</v>
      </c>
      <c r="J136" s="23">
        <f t="shared" si="8"/>
        <v>0</v>
      </c>
      <c r="K136" s="24">
        <f t="shared" si="11"/>
        <v>884</v>
      </c>
    </row>
    <row r="137" spans="1:11" x14ac:dyDescent="0.25">
      <c r="A137" s="9" t="s">
        <v>157</v>
      </c>
      <c r="B137" s="8">
        <f t="shared" si="9"/>
        <v>43497</v>
      </c>
      <c r="C137" s="8" t="s">
        <v>186</v>
      </c>
      <c r="D137" s="25" t="s">
        <v>84</v>
      </c>
      <c r="E137" s="26" t="s">
        <v>52</v>
      </c>
      <c r="F137" s="27">
        <v>13251507</v>
      </c>
      <c r="G137" s="27">
        <v>20963833</v>
      </c>
      <c r="H137" s="28">
        <v>10378158</v>
      </c>
      <c r="I137" s="22">
        <f t="shared" si="10"/>
        <v>44593498</v>
      </c>
      <c r="J137" s="23">
        <f t="shared" si="8"/>
        <v>0</v>
      </c>
      <c r="K137" s="24">
        <f t="shared" si="11"/>
        <v>118633</v>
      </c>
    </row>
    <row r="138" spans="1:11" x14ac:dyDescent="0.25">
      <c r="A138" s="9" t="s">
        <v>157</v>
      </c>
      <c r="B138" s="8">
        <f t="shared" si="9"/>
        <v>43497</v>
      </c>
      <c r="C138" s="8" t="s">
        <v>186</v>
      </c>
      <c r="D138" s="25" t="s">
        <v>84</v>
      </c>
      <c r="E138" s="26" t="s">
        <v>53</v>
      </c>
      <c r="F138" s="27">
        <v>13919102</v>
      </c>
      <c r="G138" s="27">
        <v>22019131</v>
      </c>
      <c r="H138" s="28">
        <v>10823300</v>
      </c>
      <c r="I138" s="22">
        <f t="shared" si="10"/>
        <v>46761533</v>
      </c>
      <c r="J138" s="23">
        <f t="shared" si="8"/>
        <v>0</v>
      </c>
      <c r="K138" s="24">
        <f t="shared" si="11"/>
        <v>124400</v>
      </c>
    </row>
    <row r="139" spans="1:11" x14ac:dyDescent="0.25">
      <c r="A139" s="9" t="s">
        <v>157</v>
      </c>
      <c r="B139" s="8">
        <f t="shared" si="9"/>
        <v>43497</v>
      </c>
      <c r="C139" s="8" t="s">
        <v>186</v>
      </c>
      <c r="D139" s="25" t="s">
        <v>84</v>
      </c>
      <c r="E139" s="26" t="s">
        <v>54</v>
      </c>
      <c r="F139" s="27">
        <v>8450308</v>
      </c>
      <c r="G139" s="27">
        <v>13224755</v>
      </c>
      <c r="H139" s="28">
        <v>6580053</v>
      </c>
      <c r="I139" s="22">
        <f t="shared" si="10"/>
        <v>28255116</v>
      </c>
      <c r="J139" s="23">
        <f t="shared" si="8"/>
        <v>0</v>
      </c>
      <c r="K139" s="24">
        <f t="shared" si="11"/>
        <v>75167</v>
      </c>
    </row>
    <row r="140" spans="1:11" x14ac:dyDescent="0.25">
      <c r="A140" s="9" t="s">
        <v>157</v>
      </c>
      <c r="B140" s="8">
        <f t="shared" si="9"/>
        <v>43497</v>
      </c>
      <c r="C140" s="8" t="s">
        <v>186</v>
      </c>
      <c r="D140" s="25" t="s">
        <v>84</v>
      </c>
      <c r="E140" s="26" t="s">
        <v>55</v>
      </c>
      <c r="F140" s="27">
        <v>30675</v>
      </c>
      <c r="G140" s="27">
        <v>38311</v>
      </c>
      <c r="H140" s="28">
        <v>19309</v>
      </c>
      <c r="I140" s="22">
        <f t="shared" si="10"/>
        <v>88295</v>
      </c>
      <c r="J140" s="23">
        <f t="shared" si="8"/>
        <v>0</v>
      </c>
      <c r="K140" s="24">
        <f t="shared" si="11"/>
        <v>235</v>
      </c>
    </row>
    <row r="141" spans="1:11" x14ac:dyDescent="0.25">
      <c r="A141" s="9" t="s">
        <v>157</v>
      </c>
      <c r="B141" s="8">
        <f t="shared" si="9"/>
        <v>43497</v>
      </c>
      <c r="C141" s="8" t="s">
        <v>186</v>
      </c>
      <c r="D141" s="25" t="s">
        <v>84</v>
      </c>
      <c r="E141" s="26" t="s">
        <v>56</v>
      </c>
      <c r="F141" s="27">
        <v>51</v>
      </c>
      <c r="G141" s="27">
        <v>61</v>
      </c>
      <c r="H141" s="28">
        <v>30</v>
      </c>
      <c r="I141" s="22">
        <f t="shared" si="10"/>
        <v>142</v>
      </c>
      <c r="J141" s="23">
        <f t="shared" si="8"/>
        <v>0</v>
      </c>
      <c r="K141" s="24">
        <f t="shared" si="11"/>
        <v>0</v>
      </c>
    </row>
    <row r="142" spans="1:11" x14ac:dyDescent="0.25">
      <c r="A142" s="9" t="s">
        <v>157</v>
      </c>
      <c r="B142" s="8">
        <f t="shared" si="9"/>
        <v>43497</v>
      </c>
      <c r="C142" s="8" t="s">
        <v>186</v>
      </c>
      <c r="D142" s="25" t="s">
        <v>84</v>
      </c>
      <c r="E142" s="26" t="s">
        <v>57</v>
      </c>
      <c r="F142" s="27">
        <v>8659285</v>
      </c>
      <c r="G142" s="27">
        <v>14155653</v>
      </c>
      <c r="H142" s="28">
        <v>6767691</v>
      </c>
      <c r="I142" s="22">
        <f t="shared" si="10"/>
        <v>29582629</v>
      </c>
      <c r="J142" s="23">
        <f t="shared" si="8"/>
        <v>0</v>
      </c>
      <c r="K142" s="24">
        <f t="shared" si="11"/>
        <v>78699</v>
      </c>
    </row>
    <row r="143" spans="1:11" x14ac:dyDescent="0.25">
      <c r="A143" s="9" t="s">
        <v>157</v>
      </c>
      <c r="B143" s="8">
        <f t="shared" si="9"/>
        <v>43497</v>
      </c>
      <c r="C143" s="8" t="s">
        <v>186</v>
      </c>
      <c r="D143" s="25" t="s">
        <v>84</v>
      </c>
      <c r="E143" s="26" t="s">
        <v>58</v>
      </c>
      <c r="F143" s="27">
        <v>142177</v>
      </c>
      <c r="G143" s="27">
        <v>221724</v>
      </c>
      <c r="H143" s="28">
        <v>108097</v>
      </c>
      <c r="I143" s="22">
        <f t="shared" si="10"/>
        <v>471998</v>
      </c>
      <c r="J143" s="23">
        <f t="shared" si="8"/>
        <v>0</v>
      </c>
      <c r="K143" s="24">
        <f t="shared" si="11"/>
        <v>1256</v>
      </c>
    </row>
    <row r="144" spans="1:11" x14ac:dyDescent="0.25">
      <c r="A144" s="9" t="s">
        <v>157</v>
      </c>
      <c r="B144" s="8">
        <f t="shared" si="9"/>
        <v>43497</v>
      </c>
      <c r="C144" s="8" t="s">
        <v>187</v>
      </c>
      <c r="D144" s="25" t="s">
        <v>85</v>
      </c>
      <c r="E144" s="26" t="s">
        <v>52</v>
      </c>
      <c r="F144" s="27">
        <v>6241064</v>
      </c>
      <c r="G144" s="27">
        <v>9873340</v>
      </c>
      <c r="H144" s="28">
        <v>4887803</v>
      </c>
      <c r="I144" s="22">
        <f t="shared" si="10"/>
        <v>21002207</v>
      </c>
      <c r="J144" s="23">
        <f t="shared" si="8"/>
        <v>0</v>
      </c>
      <c r="K144" s="24">
        <f t="shared" si="11"/>
        <v>55872</v>
      </c>
    </row>
    <row r="145" spans="1:11" x14ac:dyDescent="0.25">
      <c r="A145" s="9" t="s">
        <v>157</v>
      </c>
      <c r="B145" s="8">
        <f t="shared" si="9"/>
        <v>43497</v>
      </c>
      <c r="C145" s="8" t="s">
        <v>187</v>
      </c>
      <c r="D145" s="25" t="s">
        <v>85</v>
      </c>
      <c r="E145" s="26" t="s">
        <v>53</v>
      </c>
      <c r="F145" s="27">
        <v>6555482</v>
      </c>
      <c r="G145" s="27">
        <v>10370354</v>
      </c>
      <c r="H145" s="28">
        <v>5097452</v>
      </c>
      <c r="I145" s="22">
        <f t="shared" si="10"/>
        <v>22023288</v>
      </c>
      <c r="J145" s="23">
        <f t="shared" si="8"/>
        <v>0</v>
      </c>
      <c r="K145" s="24">
        <f t="shared" si="11"/>
        <v>58589</v>
      </c>
    </row>
    <row r="146" spans="1:11" x14ac:dyDescent="0.25">
      <c r="A146" s="9" t="s">
        <v>157</v>
      </c>
      <c r="B146" s="8">
        <f t="shared" si="9"/>
        <v>43497</v>
      </c>
      <c r="C146" s="8" t="s">
        <v>187</v>
      </c>
      <c r="D146" s="25" t="s">
        <v>85</v>
      </c>
      <c r="E146" s="26" t="s">
        <v>54</v>
      </c>
      <c r="F146" s="27">
        <v>3979843</v>
      </c>
      <c r="G146" s="27">
        <v>6228465</v>
      </c>
      <c r="H146" s="28">
        <v>3099009</v>
      </c>
      <c r="I146" s="22">
        <f t="shared" si="10"/>
        <v>13307317</v>
      </c>
      <c r="J146" s="23">
        <f t="shared" si="8"/>
        <v>0</v>
      </c>
      <c r="K146" s="24">
        <f t="shared" si="11"/>
        <v>35402</v>
      </c>
    </row>
    <row r="147" spans="1:11" x14ac:dyDescent="0.25">
      <c r="A147" s="9" t="s">
        <v>157</v>
      </c>
      <c r="B147" s="8">
        <f t="shared" si="9"/>
        <v>43497</v>
      </c>
      <c r="C147" s="8" t="s">
        <v>187</v>
      </c>
      <c r="D147" s="25" t="s">
        <v>85</v>
      </c>
      <c r="E147" s="26" t="s">
        <v>55</v>
      </c>
      <c r="F147" s="27">
        <v>14447</v>
      </c>
      <c r="G147" s="27">
        <v>18044</v>
      </c>
      <c r="H147" s="28">
        <v>9094</v>
      </c>
      <c r="I147" s="22">
        <f t="shared" si="10"/>
        <v>41585</v>
      </c>
      <c r="J147" s="23">
        <f t="shared" si="8"/>
        <v>0</v>
      </c>
      <c r="K147" s="24">
        <f t="shared" si="11"/>
        <v>111</v>
      </c>
    </row>
    <row r="148" spans="1:11" x14ac:dyDescent="0.25">
      <c r="A148" s="9" t="s">
        <v>157</v>
      </c>
      <c r="B148" s="8">
        <f t="shared" si="9"/>
        <v>43497</v>
      </c>
      <c r="C148" s="8" t="s">
        <v>187</v>
      </c>
      <c r="D148" s="25" t="s">
        <v>85</v>
      </c>
      <c r="E148" s="26" t="s">
        <v>56</v>
      </c>
      <c r="F148" s="27">
        <v>24</v>
      </c>
      <c r="G148" s="27">
        <v>29</v>
      </c>
      <c r="H148" s="28">
        <v>14</v>
      </c>
      <c r="I148" s="22">
        <f t="shared" si="10"/>
        <v>67</v>
      </c>
      <c r="J148" s="23">
        <f t="shared" si="8"/>
        <v>0</v>
      </c>
      <c r="K148" s="24">
        <f t="shared" si="11"/>
        <v>0</v>
      </c>
    </row>
    <row r="149" spans="1:11" x14ac:dyDescent="0.25">
      <c r="A149" s="9" t="s">
        <v>157</v>
      </c>
      <c r="B149" s="8">
        <f t="shared" si="9"/>
        <v>43497</v>
      </c>
      <c r="C149" s="8" t="s">
        <v>187</v>
      </c>
      <c r="D149" s="25" t="s">
        <v>85</v>
      </c>
      <c r="E149" s="26" t="s">
        <v>57</v>
      </c>
      <c r="F149" s="27">
        <v>4078265</v>
      </c>
      <c r="G149" s="27">
        <v>6666890</v>
      </c>
      <c r="H149" s="28">
        <v>3187381</v>
      </c>
      <c r="I149" s="22">
        <f t="shared" si="10"/>
        <v>13932536</v>
      </c>
      <c r="J149" s="23">
        <f t="shared" si="8"/>
        <v>0</v>
      </c>
      <c r="K149" s="24">
        <f t="shared" si="11"/>
        <v>37065</v>
      </c>
    </row>
    <row r="150" spans="1:11" x14ac:dyDescent="0.25">
      <c r="A150" s="9" t="s">
        <v>157</v>
      </c>
      <c r="B150" s="8">
        <f t="shared" si="9"/>
        <v>43497</v>
      </c>
      <c r="C150" s="8" t="s">
        <v>187</v>
      </c>
      <c r="D150" s="25" t="s">
        <v>85</v>
      </c>
      <c r="E150" s="26" t="s">
        <v>58</v>
      </c>
      <c r="F150" s="27">
        <v>66961</v>
      </c>
      <c r="G150" s="27">
        <v>104425</v>
      </c>
      <c r="H150" s="28">
        <v>50911</v>
      </c>
      <c r="I150" s="22">
        <f t="shared" si="10"/>
        <v>222297</v>
      </c>
      <c r="J150" s="23">
        <f t="shared" si="8"/>
        <v>0</v>
      </c>
      <c r="K150" s="24">
        <f t="shared" si="11"/>
        <v>591</v>
      </c>
    </row>
    <row r="151" spans="1:11" x14ac:dyDescent="0.25">
      <c r="A151" s="9" t="s">
        <v>157</v>
      </c>
      <c r="B151" s="8">
        <f t="shared" si="9"/>
        <v>43497</v>
      </c>
      <c r="C151" s="8" t="s">
        <v>188</v>
      </c>
      <c r="D151" s="25" t="s">
        <v>86</v>
      </c>
      <c r="E151" s="26" t="s">
        <v>52</v>
      </c>
      <c r="F151" s="27">
        <v>3090806</v>
      </c>
      <c r="G151" s="27">
        <v>4889644</v>
      </c>
      <c r="H151" s="28">
        <v>2420621</v>
      </c>
      <c r="I151" s="22">
        <f t="shared" si="10"/>
        <v>10401071</v>
      </c>
      <c r="J151" s="23">
        <f t="shared" si="8"/>
        <v>0</v>
      </c>
      <c r="K151" s="24">
        <f t="shared" si="11"/>
        <v>27670</v>
      </c>
    </row>
    <row r="152" spans="1:11" x14ac:dyDescent="0.25">
      <c r="A152" s="9" t="s">
        <v>157</v>
      </c>
      <c r="B152" s="8">
        <f t="shared" si="9"/>
        <v>43497</v>
      </c>
      <c r="C152" s="8" t="s">
        <v>188</v>
      </c>
      <c r="D152" s="25" t="s">
        <v>86</v>
      </c>
      <c r="E152" s="26" t="s">
        <v>53</v>
      </c>
      <c r="F152" s="27">
        <v>3246517</v>
      </c>
      <c r="G152" s="27">
        <v>5135783</v>
      </c>
      <c r="H152" s="28">
        <v>2524447</v>
      </c>
      <c r="I152" s="22">
        <f t="shared" si="10"/>
        <v>10906747</v>
      </c>
      <c r="J152" s="23">
        <f t="shared" si="8"/>
        <v>0</v>
      </c>
      <c r="K152" s="24">
        <f t="shared" si="11"/>
        <v>29015</v>
      </c>
    </row>
    <row r="153" spans="1:11" x14ac:dyDescent="0.25">
      <c r="A153" s="9" t="s">
        <v>157</v>
      </c>
      <c r="B153" s="8">
        <f t="shared" si="9"/>
        <v>43497</v>
      </c>
      <c r="C153" s="8" t="s">
        <v>188</v>
      </c>
      <c r="D153" s="25" t="s">
        <v>86</v>
      </c>
      <c r="E153" s="26" t="s">
        <v>54</v>
      </c>
      <c r="F153" s="27">
        <v>1970966</v>
      </c>
      <c r="G153" s="27">
        <v>3084567</v>
      </c>
      <c r="H153" s="28">
        <v>1534744</v>
      </c>
      <c r="I153" s="22">
        <f t="shared" si="10"/>
        <v>6590277</v>
      </c>
      <c r="J153" s="23">
        <f t="shared" si="8"/>
        <v>0</v>
      </c>
      <c r="K153" s="24">
        <f t="shared" si="11"/>
        <v>17532</v>
      </c>
    </row>
    <row r="154" spans="1:11" x14ac:dyDescent="0.25">
      <c r="A154" s="9" t="s">
        <v>157</v>
      </c>
      <c r="B154" s="8">
        <f t="shared" si="9"/>
        <v>43497</v>
      </c>
      <c r="C154" s="8" t="s">
        <v>188</v>
      </c>
      <c r="D154" s="25" t="s">
        <v>86</v>
      </c>
      <c r="E154" s="26" t="s">
        <v>55</v>
      </c>
      <c r="F154" s="27">
        <v>7155</v>
      </c>
      <c r="G154" s="27">
        <v>8936</v>
      </c>
      <c r="H154" s="28">
        <v>4504</v>
      </c>
      <c r="I154" s="22">
        <f t="shared" si="10"/>
        <v>20595</v>
      </c>
      <c r="J154" s="23">
        <f t="shared" si="8"/>
        <v>0</v>
      </c>
      <c r="K154" s="24">
        <f t="shared" si="11"/>
        <v>55</v>
      </c>
    </row>
    <row r="155" spans="1:11" x14ac:dyDescent="0.25">
      <c r="A155" s="9" t="s">
        <v>157</v>
      </c>
      <c r="B155" s="8">
        <f t="shared" si="9"/>
        <v>43497</v>
      </c>
      <c r="C155" s="8" t="s">
        <v>188</v>
      </c>
      <c r="D155" s="25" t="s">
        <v>86</v>
      </c>
      <c r="E155" s="26" t="s">
        <v>56</v>
      </c>
      <c r="F155" s="27">
        <v>12</v>
      </c>
      <c r="G155" s="27">
        <v>14</v>
      </c>
      <c r="H155" s="28">
        <v>7</v>
      </c>
      <c r="I155" s="22">
        <f t="shared" si="10"/>
        <v>33</v>
      </c>
      <c r="J155" s="23">
        <f t="shared" si="8"/>
        <v>0</v>
      </c>
      <c r="K155" s="24">
        <f t="shared" si="11"/>
        <v>0</v>
      </c>
    </row>
    <row r="156" spans="1:11" x14ac:dyDescent="0.25">
      <c r="A156" s="9" t="s">
        <v>157</v>
      </c>
      <c r="B156" s="8">
        <f t="shared" si="9"/>
        <v>43497</v>
      </c>
      <c r="C156" s="8" t="s">
        <v>188</v>
      </c>
      <c r="D156" s="25" t="s">
        <v>86</v>
      </c>
      <c r="E156" s="26" t="s">
        <v>57</v>
      </c>
      <c r="F156" s="27">
        <v>2019708</v>
      </c>
      <c r="G156" s="27">
        <v>3301691</v>
      </c>
      <c r="H156" s="28">
        <v>1578509</v>
      </c>
      <c r="I156" s="22">
        <f t="shared" si="10"/>
        <v>6899908</v>
      </c>
      <c r="J156" s="23">
        <f t="shared" si="8"/>
        <v>0</v>
      </c>
      <c r="K156" s="24">
        <f t="shared" si="11"/>
        <v>18356</v>
      </c>
    </row>
    <row r="157" spans="1:11" x14ac:dyDescent="0.25">
      <c r="A157" s="9" t="s">
        <v>157</v>
      </c>
      <c r="B157" s="8">
        <f t="shared" si="9"/>
        <v>43497</v>
      </c>
      <c r="C157" s="8" t="s">
        <v>188</v>
      </c>
      <c r="D157" s="25" t="s">
        <v>86</v>
      </c>
      <c r="E157" s="26" t="s">
        <v>58</v>
      </c>
      <c r="F157" s="27">
        <v>33162</v>
      </c>
      <c r="G157" s="27">
        <v>51715</v>
      </c>
      <c r="H157" s="28">
        <v>25213</v>
      </c>
      <c r="I157" s="22">
        <f t="shared" si="10"/>
        <v>110090</v>
      </c>
      <c r="J157" s="23">
        <f t="shared" si="8"/>
        <v>0</v>
      </c>
      <c r="K157" s="24">
        <f t="shared" si="11"/>
        <v>293</v>
      </c>
    </row>
    <row r="158" spans="1:11" x14ac:dyDescent="0.25">
      <c r="A158" s="9" t="s">
        <v>157</v>
      </c>
      <c r="B158" s="8">
        <f t="shared" si="9"/>
        <v>43497</v>
      </c>
      <c r="C158" s="8" t="s">
        <v>189</v>
      </c>
      <c r="D158" s="25" t="s">
        <v>87</v>
      </c>
      <c r="E158" s="26" t="s">
        <v>52</v>
      </c>
      <c r="F158" s="27">
        <v>633121</v>
      </c>
      <c r="G158" s="27">
        <v>1001595</v>
      </c>
      <c r="H158" s="28">
        <v>495840</v>
      </c>
      <c r="I158" s="22">
        <f t="shared" si="10"/>
        <v>2130556</v>
      </c>
      <c r="J158" s="23">
        <f t="shared" si="8"/>
        <v>0</v>
      </c>
      <c r="K158" s="24">
        <f t="shared" si="11"/>
        <v>5668</v>
      </c>
    </row>
    <row r="159" spans="1:11" x14ac:dyDescent="0.25">
      <c r="A159" s="9" t="s">
        <v>157</v>
      </c>
      <c r="B159" s="8">
        <f t="shared" si="9"/>
        <v>43497</v>
      </c>
      <c r="C159" s="8" t="s">
        <v>189</v>
      </c>
      <c r="D159" s="25" t="s">
        <v>87</v>
      </c>
      <c r="E159" s="26" t="s">
        <v>53</v>
      </c>
      <c r="F159" s="27">
        <v>665017</v>
      </c>
      <c r="G159" s="27">
        <v>1052015</v>
      </c>
      <c r="H159" s="28">
        <v>517108</v>
      </c>
      <c r="I159" s="22">
        <f t="shared" si="10"/>
        <v>2234140</v>
      </c>
      <c r="J159" s="23">
        <f t="shared" si="8"/>
        <v>0</v>
      </c>
      <c r="K159" s="24">
        <f t="shared" si="11"/>
        <v>5944</v>
      </c>
    </row>
    <row r="160" spans="1:11" x14ac:dyDescent="0.25">
      <c r="A160" s="9" t="s">
        <v>157</v>
      </c>
      <c r="B160" s="8">
        <f t="shared" si="9"/>
        <v>43497</v>
      </c>
      <c r="C160" s="8" t="s">
        <v>189</v>
      </c>
      <c r="D160" s="25" t="s">
        <v>87</v>
      </c>
      <c r="E160" s="26" t="s">
        <v>54</v>
      </c>
      <c r="F160" s="27">
        <v>403733</v>
      </c>
      <c r="G160" s="27">
        <v>631843</v>
      </c>
      <c r="H160" s="28">
        <v>314377</v>
      </c>
      <c r="I160" s="22">
        <f t="shared" si="10"/>
        <v>1349953</v>
      </c>
      <c r="J160" s="23">
        <f t="shared" si="8"/>
        <v>0</v>
      </c>
      <c r="K160" s="24">
        <f t="shared" si="11"/>
        <v>3591</v>
      </c>
    </row>
    <row r="161" spans="1:11" x14ac:dyDescent="0.25">
      <c r="A161" s="9" t="s">
        <v>157</v>
      </c>
      <c r="B161" s="8">
        <f t="shared" si="9"/>
        <v>43497</v>
      </c>
      <c r="C161" s="8" t="s">
        <v>189</v>
      </c>
      <c r="D161" s="25" t="s">
        <v>87</v>
      </c>
      <c r="E161" s="26" t="s">
        <v>55</v>
      </c>
      <c r="F161" s="27">
        <v>1466</v>
      </c>
      <c r="G161" s="27">
        <v>1830</v>
      </c>
      <c r="H161" s="28">
        <v>923</v>
      </c>
      <c r="I161" s="22">
        <f t="shared" si="10"/>
        <v>4219</v>
      </c>
      <c r="J161" s="23">
        <f t="shared" si="8"/>
        <v>0</v>
      </c>
      <c r="K161" s="24">
        <f t="shared" si="11"/>
        <v>11</v>
      </c>
    </row>
    <row r="162" spans="1:11" x14ac:dyDescent="0.25">
      <c r="A162" s="9" t="s">
        <v>157</v>
      </c>
      <c r="B162" s="8">
        <f t="shared" si="9"/>
        <v>43497</v>
      </c>
      <c r="C162" s="8" t="s">
        <v>189</v>
      </c>
      <c r="D162" s="25" t="s">
        <v>87</v>
      </c>
      <c r="E162" s="26" t="s">
        <v>56</v>
      </c>
      <c r="F162" s="27">
        <v>2</v>
      </c>
      <c r="G162" s="27">
        <v>3</v>
      </c>
      <c r="H162" s="28">
        <v>1</v>
      </c>
      <c r="I162" s="22">
        <f t="shared" si="10"/>
        <v>6</v>
      </c>
      <c r="J162" s="23">
        <f t="shared" si="8"/>
        <v>0</v>
      </c>
      <c r="K162" s="24">
        <f t="shared" si="11"/>
        <v>0</v>
      </c>
    </row>
    <row r="163" spans="1:11" x14ac:dyDescent="0.25">
      <c r="A163" s="9" t="s">
        <v>157</v>
      </c>
      <c r="B163" s="8">
        <f t="shared" si="9"/>
        <v>43497</v>
      </c>
      <c r="C163" s="8" t="s">
        <v>189</v>
      </c>
      <c r="D163" s="25" t="s">
        <v>87</v>
      </c>
      <c r="E163" s="26" t="s">
        <v>57</v>
      </c>
      <c r="F163" s="27">
        <v>413717</v>
      </c>
      <c r="G163" s="27">
        <v>676319</v>
      </c>
      <c r="H163" s="28">
        <v>323342</v>
      </c>
      <c r="I163" s="22">
        <f t="shared" si="10"/>
        <v>1413378</v>
      </c>
      <c r="J163" s="23">
        <f t="shared" si="8"/>
        <v>0</v>
      </c>
      <c r="K163" s="24">
        <f t="shared" si="11"/>
        <v>3760</v>
      </c>
    </row>
    <row r="164" spans="1:11" x14ac:dyDescent="0.25">
      <c r="A164" s="9" t="s">
        <v>157</v>
      </c>
      <c r="B164" s="8">
        <f t="shared" si="9"/>
        <v>43497</v>
      </c>
      <c r="C164" s="8" t="s">
        <v>189</v>
      </c>
      <c r="D164" s="25" t="s">
        <v>87</v>
      </c>
      <c r="E164" s="26" t="s">
        <v>58</v>
      </c>
      <c r="F164" s="27">
        <v>6793</v>
      </c>
      <c r="G164" s="27">
        <v>10593</v>
      </c>
      <c r="H164" s="28">
        <v>5165</v>
      </c>
      <c r="I164" s="22">
        <f t="shared" si="10"/>
        <v>22551</v>
      </c>
      <c r="J164" s="23">
        <f t="shared" si="8"/>
        <v>0</v>
      </c>
      <c r="K164" s="24">
        <f t="shared" si="11"/>
        <v>60</v>
      </c>
    </row>
    <row r="165" spans="1:11" x14ac:dyDescent="0.25">
      <c r="A165" s="9" t="s">
        <v>157</v>
      </c>
      <c r="B165" s="8">
        <f t="shared" si="9"/>
        <v>43497</v>
      </c>
      <c r="C165" s="8" t="s">
        <v>190</v>
      </c>
      <c r="D165" s="25" t="s">
        <v>88</v>
      </c>
      <c r="E165" s="26" t="s">
        <v>52</v>
      </c>
      <c r="F165" s="27">
        <v>4902703</v>
      </c>
      <c r="G165" s="27">
        <v>7756057</v>
      </c>
      <c r="H165" s="28">
        <v>3839641</v>
      </c>
      <c r="I165" s="22">
        <f t="shared" si="10"/>
        <v>16498401</v>
      </c>
      <c r="J165" s="23">
        <f t="shared" si="8"/>
        <v>0</v>
      </c>
      <c r="K165" s="24">
        <f t="shared" si="11"/>
        <v>43891</v>
      </c>
    </row>
    <row r="166" spans="1:11" x14ac:dyDescent="0.25">
      <c r="A166" s="9" t="s">
        <v>157</v>
      </c>
      <c r="B166" s="8">
        <f t="shared" si="9"/>
        <v>43497</v>
      </c>
      <c r="C166" s="8" t="s">
        <v>190</v>
      </c>
      <c r="D166" s="25" t="s">
        <v>88</v>
      </c>
      <c r="E166" s="26" t="s">
        <v>53</v>
      </c>
      <c r="F166" s="27">
        <v>5149695</v>
      </c>
      <c r="G166" s="27">
        <v>8146489</v>
      </c>
      <c r="H166" s="28">
        <v>4004331</v>
      </c>
      <c r="I166" s="22">
        <f t="shared" si="10"/>
        <v>17300515</v>
      </c>
      <c r="J166" s="23">
        <f t="shared" si="8"/>
        <v>0</v>
      </c>
      <c r="K166" s="24">
        <f t="shared" si="11"/>
        <v>46025</v>
      </c>
    </row>
    <row r="167" spans="1:11" x14ac:dyDescent="0.25">
      <c r="A167" s="9" t="s">
        <v>157</v>
      </c>
      <c r="B167" s="8">
        <f t="shared" si="9"/>
        <v>43497</v>
      </c>
      <c r="C167" s="8" t="s">
        <v>190</v>
      </c>
      <c r="D167" s="25" t="s">
        <v>88</v>
      </c>
      <c r="E167" s="26" t="s">
        <v>54</v>
      </c>
      <c r="F167" s="27">
        <v>3126388</v>
      </c>
      <c r="G167" s="27">
        <v>4892805</v>
      </c>
      <c r="H167" s="28">
        <v>2434443</v>
      </c>
      <c r="I167" s="22">
        <f t="shared" si="10"/>
        <v>10453636</v>
      </c>
      <c r="J167" s="23">
        <f t="shared" si="8"/>
        <v>0</v>
      </c>
      <c r="K167" s="24">
        <f t="shared" si="11"/>
        <v>27810</v>
      </c>
    </row>
    <row r="168" spans="1:11" x14ac:dyDescent="0.25">
      <c r="A168" s="9" t="s">
        <v>157</v>
      </c>
      <c r="B168" s="8">
        <f t="shared" si="9"/>
        <v>43497</v>
      </c>
      <c r="C168" s="8" t="s">
        <v>190</v>
      </c>
      <c r="D168" s="25" t="s">
        <v>88</v>
      </c>
      <c r="E168" s="26" t="s">
        <v>55</v>
      </c>
      <c r="F168" s="27">
        <v>11349</v>
      </c>
      <c r="G168" s="27">
        <v>14174</v>
      </c>
      <c r="H168" s="28">
        <v>7144</v>
      </c>
      <c r="I168" s="22">
        <f t="shared" si="10"/>
        <v>32667</v>
      </c>
      <c r="J168" s="23">
        <f t="shared" si="8"/>
        <v>0</v>
      </c>
      <c r="K168" s="24">
        <f t="shared" si="11"/>
        <v>87</v>
      </c>
    </row>
    <row r="169" spans="1:11" x14ac:dyDescent="0.25">
      <c r="A169" s="9" t="s">
        <v>157</v>
      </c>
      <c r="B169" s="8">
        <f t="shared" si="9"/>
        <v>43497</v>
      </c>
      <c r="C169" s="8" t="s">
        <v>190</v>
      </c>
      <c r="D169" s="25" t="s">
        <v>88</v>
      </c>
      <c r="E169" s="26" t="s">
        <v>56</v>
      </c>
      <c r="F169" s="27">
        <v>19</v>
      </c>
      <c r="G169" s="27">
        <v>23</v>
      </c>
      <c r="H169" s="28">
        <v>11</v>
      </c>
      <c r="I169" s="22">
        <f t="shared" si="10"/>
        <v>53</v>
      </c>
      <c r="J169" s="23">
        <f t="shared" si="8"/>
        <v>0</v>
      </c>
      <c r="K169" s="24">
        <f t="shared" si="11"/>
        <v>0</v>
      </c>
    </row>
    <row r="170" spans="1:11" x14ac:dyDescent="0.25">
      <c r="A170" s="9" t="s">
        <v>157</v>
      </c>
      <c r="B170" s="8">
        <f t="shared" si="9"/>
        <v>43497</v>
      </c>
      <c r="C170" s="8" t="s">
        <v>190</v>
      </c>
      <c r="D170" s="25" t="s">
        <v>88</v>
      </c>
      <c r="E170" s="26" t="s">
        <v>57</v>
      </c>
      <c r="F170" s="27">
        <v>3203703</v>
      </c>
      <c r="G170" s="27">
        <v>5237213</v>
      </c>
      <c r="H170" s="28">
        <v>2503864</v>
      </c>
      <c r="I170" s="22">
        <f t="shared" si="10"/>
        <v>10944780</v>
      </c>
      <c r="J170" s="23">
        <f t="shared" si="8"/>
        <v>0</v>
      </c>
      <c r="K170" s="24">
        <f t="shared" si="11"/>
        <v>29117</v>
      </c>
    </row>
    <row r="171" spans="1:11" x14ac:dyDescent="0.25">
      <c r="A171" s="9" t="s">
        <v>157</v>
      </c>
      <c r="B171" s="8">
        <f t="shared" si="9"/>
        <v>43497</v>
      </c>
      <c r="C171" s="8" t="s">
        <v>190</v>
      </c>
      <c r="D171" s="25" t="s">
        <v>88</v>
      </c>
      <c r="E171" s="26" t="s">
        <v>58</v>
      </c>
      <c r="F171" s="27">
        <v>52602</v>
      </c>
      <c r="G171" s="27">
        <v>82032</v>
      </c>
      <c r="H171" s="28">
        <v>39993</v>
      </c>
      <c r="I171" s="22">
        <f t="shared" si="10"/>
        <v>174627</v>
      </c>
      <c r="J171" s="23">
        <f t="shared" si="8"/>
        <v>0</v>
      </c>
      <c r="K171" s="24">
        <f t="shared" si="11"/>
        <v>465</v>
      </c>
    </row>
    <row r="172" spans="1:11" x14ac:dyDescent="0.25">
      <c r="A172" s="9" t="s">
        <v>166</v>
      </c>
      <c r="B172" s="8">
        <f t="shared" si="9"/>
        <v>43497</v>
      </c>
      <c r="C172" s="8" t="s">
        <v>191</v>
      </c>
      <c r="D172" s="25" t="s">
        <v>89</v>
      </c>
      <c r="E172" s="26" t="s">
        <v>52</v>
      </c>
      <c r="F172" s="27">
        <v>155653</v>
      </c>
      <c r="G172" s="27" t="s">
        <v>66</v>
      </c>
      <c r="H172" s="28" t="s">
        <v>66</v>
      </c>
      <c r="I172" s="22">
        <f t="shared" si="10"/>
        <v>155653</v>
      </c>
      <c r="J172" s="23">
        <f t="shared" si="8"/>
        <v>155653</v>
      </c>
      <c r="K172" s="24">
        <f t="shared" si="11"/>
        <v>0</v>
      </c>
    </row>
    <row r="173" spans="1:11" x14ac:dyDescent="0.25">
      <c r="A173" s="9" t="s">
        <v>166</v>
      </c>
      <c r="B173" s="8">
        <f t="shared" si="9"/>
        <v>43497</v>
      </c>
      <c r="C173" s="8" t="s">
        <v>191</v>
      </c>
      <c r="D173" s="25" t="s">
        <v>89</v>
      </c>
      <c r="E173" s="26" t="s">
        <v>53</v>
      </c>
      <c r="F173" s="27">
        <v>163494</v>
      </c>
      <c r="G173" s="27" t="s">
        <v>66</v>
      </c>
      <c r="H173" s="28" t="s">
        <v>66</v>
      </c>
      <c r="I173" s="22">
        <f t="shared" si="10"/>
        <v>163494</v>
      </c>
      <c r="J173" s="23">
        <f t="shared" si="8"/>
        <v>163494</v>
      </c>
      <c r="K173" s="24">
        <f t="shared" si="11"/>
        <v>0</v>
      </c>
    </row>
    <row r="174" spans="1:11" x14ac:dyDescent="0.25">
      <c r="A174" s="9" t="s">
        <v>166</v>
      </c>
      <c r="B174" s="8">
        <f t="shared" si="9"/>
        <v>43497</v>
      </c>
      <c r="C174" s="8" t="s">
        <v>191</v>
      </c>
      <c r="D174" s="25" t="s">
        <v>89</v>
      </c>
      <c r="E174" s="26" t="s">
        <v>54</v>
      </c>
      <c r="F174" s="27">
        <v>99258</v>
      </c>
      <c r="G174" s="27" t="s">
        <v>66</v>
      </c>
      <c r="H174" s="28" t="s">
        <v>66</v>
      </c>
      <c r="I174" s="22">
        <f t="shared" si="10"/>
        <v>99258</v>
      </c>
      <c r="J174" s="23">
        <f t="shared" si="8"/>
        <v>99258</v>
      </c>
      <c r="K174" s="24">
        <f t="shared" si="11"/>
        <v>0</v>
      </c>
    </row>
    <row r="175" spans="1:11" x14ac:dyDescent="0.25">
      <c r="A175" s="9" t="s">
        <v>166</v>
      </c>
      <c r="B175" s="8">
        <f t="shared" si="9"/>
        <v>43497</v>
      </c>
      <c r="C175" s="8" t="s">
        <v>191</v>
      </c>
      <c r="D175" s="25" t="s">
        <v>89</v>
      </c>
      <c r="E175" s="26" t="s">
        <v>55</v>
      </c>
      <c r="F175" s="27">
        <v>360</v>
      </c>
      <c r="G175" s="27" t="s">
        <v>66</v>
      </c>
      <c r="H175" s="28" t="s">
        <v>66</v>
      </c>
      <c r="I175" s="22">
        <f t="shared" si="10"/>
        <v>360</v>
      </c>
      <c r="J175" s="23">
        <f t="shared" si="8"/>
        <v>360</v>
      </c>
      <c r="K175" s="24">
        <f t="shared" si="11"/>
        <v>0</v>
      </c>
    </row>
    <row r="176" spans="1:11" x14ac:dyDescent="0.25">
      <c r="A176" s="9" t="s">
        <v>166</v>
      </c>
      <c r="B176" s="8">
        <f t="shared" si="9"/>
        <v>43497</v>
      </c>
      <c r="C176" s="8" t="s">
        <v>191</v>
      </c>
      <c r="D176" s="25" t="s">
        <v>89</v>
      </c>
      <c r="E176" s="26" t="s">
        <v>56</v>
      </c>
      <c r="F176" s="27">
        <v>1</v>
      </c>
      <c r="G176" s="27" t="s">
        <v>66</v>
      </c>
      <c r="H176" s="28" t="s">
        <v>66</v>
      </c>
      <c r="I176" s="22">
        <f t="shared" si="10"/>
        <v>1</v>
      </c>
      <c r="J176" s="23">
        <f t="shared" si="8"/>
        <v>1</v>
      </c>
      <c r="K176" s="24">
        <f t="shared" si="11"/>
        <v>0</v>
      </c>
    </row>
    <row r="177" spans="1:11" x14ac:dyDescent="0.25">
      <c r="A177" s="9" t="s">
        <v>166</v>
      </c>
      <c r="B177" s="8">
        <f t="shared" si="9"/>
        <v>43497</v>
      </c>
      <c r="C177" s="8" t="s">
        <v>191</v>
      </c>
      <c r="D177" s="25" t="s">
        <v>89</v>
      </c>
      <c r="E177" s="26" t="s">
        <v>57</v>
      </c>
      <c r="F177" s="27">
        <v>101712</v>
      </c>
      <c r="G177" s="27" t="s">
        <v>66</v>
      </c>
      <c r="H177" s="28" t="s">
        <v>66</v>
      </c>
      <c r="I177" s="22">
        <f t="shared" si="10"/>
        <v>101712</v>
      </c>
      <c r="J177" s="23">
        <f t="shared" si="8"/>
        <v>101712</v>
      </c>
      <c r="K177" s="24">
        <f t="shared" si="11"/>
        <v>0</v>
      </c>
    </row>
    <row r="178" spans="1:11" x14ac:dyDescent="0.25">
      <c r="A178" s="9" t="s">
        <v>166</v>
      </c>
      <c r="B178" s="8">
        <f t="shared" si="9"/>
        <v>43497</v>
      </c>
      <c r="C178" s="8" t="s">
        <v>191</v>
      </c>
      <c r="D178" s="25" t="s">
        <v>89</v>
      </c>
      <c r="E178" s="26" t="s">
        <v>58</v>
      </c>
      <c r="F178" s="27">
        <v>1670</v>
      </c>
      <c r="G178" s="27" t="s">
        <v>66</v>
      </c>
      <c r="H178" s="28" t="s">
        <v>66</v>
      </c>
      <c r="I178" s="22">
        <f t="shared" si="10"/>
        <v>1670</v>
      </c>
      <c r="J178" s="23">
        <f t="shared" si="8"/>
        <v>1670</v>
      </c>
      <c r="K178" s="24">
        <f t="shared" si="11"/>
        <v>0</v>
      </c>
    </row>
    <row r="179" spans="1:11" x14ac:dyDescent="0.25">
      <c r="A179" s="9" t="s">
        <v>166</v>
      </c>
      <c r="B179" s="8">
        <f t="shared" si="9"/>
        <v>43497</v>
      </c>
      <c r="C179" s="8" t="s">
        <v>192</v>
      </c>
      <c r="D179" s="25" t="s">
        <v>90</v>
      </c>
      <c r="E179" s="26" t="s">
        <v>52</v>
      </c>
      <c r="F179" s="27" t="s">
        <v>66</v>
      </c>
      <c r="G179" s="27">
        <v>30771</v>
      </c>
      <c r="H179" s="28" t="s">
        <v>66</v>
      </c>
      <c r="I179" s="22">
        <f t="shared" si="10"/>
        <v>30771</v>
      </c>
      <c r="J179" s="23">
        <f t="shared" si="8"/>
        <v>30771</v>
      </c>
      <c r="K179" s="24">
        <f t="shared" si="11"/>
        <v>0</v>
      </c>
    </row>
    <row r="180" spans="1:11" x14ac:dyDescent="0.25">
      <c r="A180" s="9" t="s">
        <v>166</v>
      </c>
      <c r="B180" s="8">
        <f t="shared" si="9"/>
        <v>43497</v>
      </c>
      <c r="C180" s="8" t="s">
        <v>192</v>
      </c>
      <c r="D180" s="25" t="s">
        <v>90</v>
      </c>
      <c r="E180" s="26" t="s">
        <v>53</v>
      </c>
      <c r="F180" s="27" t="s">
        <v>66</v>
      </c>
      <c r="G180" s="27">
        <v>32320</v>
      </c>
      <c r="H180" s="28" t="s">
        <v>66</v>
      </c>
      <c r="I180" s="22">
        <f t="shared" si="10"/>
        <v>32320</v>
      </c>
      <c r="J180" s="23">
        <f t="shared" si="8"/>
        <v>32320</v>
      </c>
      <c r="K180" s="24">
        <f t="shared" si="11"/>
        <v>0</v>
      </c>
    </row>
    <row r="181" spans="1:11" x14ac:dyDescent="0.25">
      <c r="A181" s="9" t="s">
        <v>166</v>
      </c>
      <c r="B181" s="8">
        <f t="shared" si="9"/>
        <v>43497</v>
      </c>
      <c r="C181" s="8" t="s">
        <v>192</v>
      </c>
      <c r="D181" s="25" t="s">
        <v>90</v>
      </c>
      <c r="E181" s="26" t="s">
        <v>54</v>
      </c>
      <c r="F181" s="27" t="s">
        <v>66</v>
      </c>
      <c r="G181" s="27">
        <v>19411</v>
      </c>
      <c r="H181" s="28" t="s">
        <v>66</v>
      </c>
      <c r="I181" s="22">
        <f t="shared" si="10"/>
        <v>19411</v>
      </c>
      <c r="J181" s="23">
        <f t="shared" si="8"/>
        <v>19411</v>
      </c>
      <c r="K181" s="24">
        <f t="shared" si="11"/>
        <v>0</v>
      </c>
    </row>
    <row r="182" spans="1:11" x14ac:dyDescent="0.25">
      <c r="A182" s="9" t="s">
        <v>166</v>
      </c>
      <c r="B182" s="8">
        <f t="shared" si="9"/>
        <v>43497</v>
      </c>
      <c r="C182" s="8" t="s">
        <v>192</v>
      </c>
      <c r="D182" s="25" t="s">
        <v>90</v>
      </c>
      <c r="E182" s="26" t="s">
        <v>55</v>
      </c>
      <c r="F182" s="27" t="s">
        <v>66</v>
      </c>
      <c r="G182" s="27">
        <v>56</v>
      </c>
      <c r="H182" s="28" t="s">
        <v>66</v>
      </c>
      <c r="I182" s="22">
        <f t="shared" si="10"/>
        <v>56</v>
      </c>
      <c r="J182" s="23">
        <f t="shared" si="8"/>
        <v>56</v>
      </c>
      <c r="K182" s="24">
        <f t="shared" si="11"/>
        <v>0</v>
      </c>
    </row>
    <row r="183" spans="1:11" x14ac:dyDescent="0.25">
      <c r="A183" s="9" t="s">
        <v>166</v>
      </c>
      <c r="B183" s="8">
        <f t="shared" si="9"/>
        <v>43497</v>
      </c>
      <c r="C183" s="8" t="s">
        <v>192</v>
      </c>
      <c r="D183" s="25" t="s">
        <v>90</v>
      </c>
      <c r="E183" s="26" t="s">
        <v>56</v>
      </c>
      <c r="F183" s="27" t="s">
        <v>66</v>
      </c>
      <c r="G183" s="27">
        <v>0</v>
      </c>
      <c r="H183" s="28" t="s">
        <v>66</v>
      </c>
      <c r="I183" s="22">
        <f t="shared" si="10"/>
        <v>0</v>
      </c>
      <c r="J183" s="23">
        <f t="shared" si="8"/>
        <v>0</v>
      </c>
      <c r="K183" s="24">
        <f t="shared" si="11"/>
        <v>0</v>
      </c>
    </row>
    <row r="184" spans="1:11" x14ac:dyDescent="0.25">
      <c r="A184" s="9" t="s">
        <v>166</v>
      </c>
      <c r="B184" s="8">
        <f t="shared" si="9"/>
        <v>43497</v>
      </c>
      <c r="C184" s="8" t="s">
        <v>192</v>
      </c>
      <c r="D184" s="25" t="s">
        <v>90</v>
      </c>
      <c r="E184" s="26" t="s">
        <v>57</v>
      </c>
      <c r="F184" s="27" t="s">
        <v>66</v>
      </c>
      <c r="G184" s="27">
        <v>20778</v>
      </c>
      <c r="H184" s="28" t="s">
        <v>66</v>
      </c>
      <c r="I184" s="22">
        <f t="shared" si="10"/>
        <v>20778</v>
      </c>
      <c r="J184" s="23">
        <f t="shared" si="8"/>
        <v>20778</v>
      </c>
      <c r="K184" s="24">
        <f t="shared" si="11"/>
        <v>0</v>
      </c>
    </row>
    <row r="185" spans="1:11" x14ac:dyDescent="0.25">
      <c r="A185" s="9" t="s">
        <v>166</v>
      </c>
      <c r="B185" s="8">
        <f t="shared" si="9"/>
        <v>43497</v>
      </c>
      <c r="C185" s="8" t="s">
        <v>192</v>
      </c>
      <c r="D185" s="25" t="s">
        <v>90</v>
      </c>
      <c r="E185" s="26" t="s">
        <v>58</v>
      </c>
      <c r="F185" s="27" t="s">
        <v>66</v>
      </c>
      <c r="G185" s="27">
        <v>325</v>
      </c>
      <c r="H185" s="28" t="s">
        <v>66</v>
      </c>
      <c r="I185" s="22">
        <f t="shared" si="10"/>
        <v>325</v>
      </c>
      <c r="J185" s="23">
        <f t="shared" si="8"/>
        <v>325</v>
      </c>
      <c r="K185" s="24">
        <f t="shared" si="11"/>
        <v>0</v>
      </c>
    </row>
    <row r="186" spans="1:11" x14ac:dyDescent="0.25">
      <c r="A186" s="9" t="s">
        <v>157</v>
      </c>
      <c r="B186" s="8">
        <f t="shared" si="9"/>
        <v>43497</v>
      </c>
      <c r="C186" s="8" t="s">
        <v>193</v>
      </c>
      <c r="D186" s="25" t="s">
        <v>91</v>
      </c>
      <c r="E186" s="26" t="s">
        <v>52</v>
      </c>
      <c r="F186" s="27" t="s">
        <v>66</v>
      </c>
      <c r="G186" s="27" t="s">
        <v>66</v>
      </c>
      <c r="H186" s="28">
        <v>30465</v>
      </c>
      <c r="I186" s="22">
        <f t="shared" si="10"/>
        <v>30465</v>
      </c>
      <c r="J186" s="23">
        <f t="shared" si="8"/>
        <v>0</v>
      </c>
      <c r="K186" s="24">
        <f t="shared" si="11"/>
        <v>81</v>
      </c>
    </row>
    <row r="187" spans="1:11" x14ac:dyDescent="0.25">
      <c r="A187" s="9" t="s">
        <v>157</v>
      </c>
      <c r="B187" s="8">
        <f t="shared" si="9"/>
        <v>43497</v>
      </c>
      <c r="C187" s="8" t="s">
        <v>193</v>
      </c>
      <c r="D187" s="25" t="s">
        <v>91</v>
      </c>
      <c r="E187" s="26" t="s">
        <v>53</v>
      </c>
      <c r="F187" s="27" t="s">
        <v>66</v>
      </c>
      <c r="G187" s="27" t="s">
        <v>66</v>
      </c>
      <c r="H187" s="28">
        <v>31772</v>
      </c>
      <c r="I187" s="22">
        <f t="shared" si="10"/>
        <v>31772</v>
      </c>
      <c r="J187" s="23">
        <f t="shared" si="8"/>
        <v>0</v>
      </c>
      <c r="K187" s="24">
        <f t="shared" si="11"/>
        <v>85</v>
      </c>
    </row>
    <row r="188" spans="1:11" x14ac:dyDescent="0.25">
      <c r="A188" s="9" t="s">
        <v>157</v>
      </c>
      <c r="B188" s="8">
        <f t="shared" si="9"/>
        <v>43497</v>
      </c>
      <c r="C188" s="8" t="s">
        <v>193</v>
      </c>
      <c r="D188" s="25" t="s">
        <v>91</v>
      </c>
      <c r="E188" s="26" t="s">
        <v>54</v>
      </c>
      <c r="F188" s="27" t="s">
        <v>66</v>
      </c>
      <c r="G188" s="27" t="s">
        <v>66</v>
      </c>
      <c r="H188" s="28">
        <v>19316</v>
      </c>
      <c r="I188" s="22">
        <f t="shared" si="10"/>
        <v>19316</v>
      </c>
      <c r="J188" s="23">
        <f t="shared" si="8"/>
        <v>0</v>
      </c>
      <c r="K188" s="24">
        <f t="shared" si="11"/>
        <v>51</v>
      </c>
    </row>
    <row r="189" spans="1:11" x14ac:dyDescent="0.25">
      <c r="A189" s="9" t="s">
        <v>157</v>
      </c>
      <c r="B189" s="8">
        <f t="shared" si="9"/>
        <v>43497</v>
      </c>
      <c r="C189" s="8" t="s">
        <v>193</v>
      </c>
      <c r="D189" s="25" t="s">
        <v>91</v>
      </c>
      <c r="E189" s="26" t="s">
        <v>55</v>
      </c>
      <c r="F189" s="27" t="s">
        <v>66</v>
      </c>
      <c r="G189" s="27" t="s">
        <v>66</v>
      </c>
      <c r="H189" s="28">
        <v>57</v>
      </c>
      <c r="I189" s="22">
        <f t="shared" si="10"/>
        <v>57</v>
      </c>
      <c r="J189" s="23">
        <f t="shared" si="8"/>
        <v>0</v>
      </c>
      <c r="K189" s="24">
        <f t="shared" si="11"/>
        <v>0</v>
      </c>
    </row>
    <row r="190" spans="1:11" x14ac:dyDescent="0.25">
      <c r="A190" s="9" t="s">
        <v>157</v>
      </c>
      <c r="B190" s="8">
        <f t="shared" si="9"/>
        <v>43497</v>
      </c>
      <c r="C190" s="8" t="s">
        <v>193</v>
      </c>
      <c r="D190" s="25" t="s">
        <v>91</v>
      </c>
      <c r="E190" s="26" t="s">
        <v>56</v>
      </c>
      <c r="F190" s="27" t="s">
        <v>66</v>
      </c>
      <c r="G190" s="27" t="s">
        <v>66</v>
      </c>
      <c r="H190" s="28">
        <v>0</v>
      </c>
      <c r="I190" s="22">
        <f t="shared" si="10"/>
        <v>0</v>
      </c>
      <c r="J190" s="23">
        <f t="shared" si="8"/>
        <v>0</v>
      </c>
      <c r="K190" s="24">
        <f t="shared" si="11"/>
        <v>0</v>
      </c>
    </row>
    <row r="191" spans="1:11" x14ac:dyDescent="0.25">
      <c r="A191" s="9" t="s">
        <v>157</v>
      </c>
      <c r="B191" s="8">
        <f t="shared" si="9"/>
        <v>43497</v>
      </c>
      <c r="C191" s="8" t="s">
        <v>193</v>
      </c>
      <c r="D191" s="25" t="s">
        <v>91</v>
      </c>
      <c r="E191" s="26" t="s">
        <v>57</v>
      </c>
      <c r="F191" s="27" t="s">
        <v>66</v>
      </c>
      <c r="G191" s="27" t="s">
        <v>66</v>
      </c>
      <c r="H191" s="28">
        <v>19867</v>
      </c>
      <c r="I191" s="22">
        <f t="shared" si="10"/>
        <v>19867</v>
      </c>
      <c r="J191" s="23">
        <f t="shared" si="8"/>
        <v>0</v>
      </c>
      <c r="K191" s="24">
        <f t="shared" si="11"/>
        <v>53</v>
      </c>
    </row>
    <row r="192" spans="1:11" x14ac:dyDescent="0.25">
      <c r="A192" s="9" t="s">
        <v>157</v>
      </c>
      <c r="B192" s="8">
        <f t="shared" si="9"/>
        <v>43497</v>
      </c>
      <c r="C192" s="8" t="s">
        <v>193</v>
      </c>
      <c r="D192" s="25" t="s">
        <v>91</v>
      </c>
      <c r="E192" s="26" t="s">
        <v>58</v>
      </c>
      <c r="F192" s="27" t="s">
        <v>66</v>
      </c>
      <c r="G192" s="27" t="s">
        <v>66</v>
      </c>
      <c r="H192" s="28">
        <v>317</v>
      </c>
      <c r="I192" s="22">
        <f t="shared" si="10"/>
        <v>317</v>
      </c>
      <c r="J192" s="23">
        <f t="shared" si="8"/>
        <v>0</v>
      </c>
      <c r="K192" s="24">
        <f t="shared" si="11"/>
        <v>1</v>
      </c>
    </row>
    <row r="193" spans="1:11" x14ac:dyDescent="0.25">
      <c r="A193" s="9" t="s">
        <v>157</v>
      </c>
      <c r="B193" s="8">
        <f t="shared" si="9"/>
        <v>43497</v>
      </c>
      <c r="C193" s="8" t="s">
        <v>194</v>
      </c>
      <c r="D193" s="25" t="s">
        <v>92</v>
      </c>
      <c r="E193" s="26" t="s">
        <v>52</v>
      </c>
      <c r="F193" s="27">
        <v>4662236</v>
      </c>
      <c r="G193" s="27">
        <v>7375640</v>
      </c>
      <c r="H193" s="28">
        <v>3651315</v>
      </c>
      <c r="I193" s="22">
        <f t="shared" si="10"/>
        <v>15689191</v>
      </c>
      <c r="J193" s="23">
        <f t="shared" si="8"/>
        <v>0</v>
      </c>
      <c r="K193" s="24">
        <f t="shared" si="11"/>
        <v>41738</v>
      </c>
    </row>
    <row r="194" spans="1:11" x14ac:dyDescent="0.25">
      <c r="A194" s="9" t="s">
        <v>157</v>
      </c>
      <c r="B194" s="8">
        <f t="shared" si="9"/>
        <v>43497</v>
      </c>
      <c r="C194" s="8" t="s">
        <v>194</v>
      </c>
      <c r="D194" s="25" t="s">
        <v>92</v>
      </c>
      <c r="E194" s="26" t="s">
        <v>53</v>
      </c>
      <c r="F194" s="27">
        <v>4897114</v>
      </c>
      <c r="G194" s="27">
        <v>7746922</v>
      </c>
      <c r="H194" s="28">
        <v>3807928</v>
      </c>
      <c r="I194" s="22">
        <f t="shared" si="10"/>
        <v>16451964</v>
      </c>
      <c r="J194" s="23">
        <f t="shared" si="8"/>
        <v>0</v>
      </c>
      <c r="K194" s="24">
        <f t="shared" si="11"/>
        <v>43767</v>
      </c>
    </row>
    <row r="195" spans="1:11" x14ac:dyDescent="0.25">
      <c r="A195" s="9" t="s">
        <v>157</v>
      </c>
      <c r="B195" s="8">
        <f t="shared" si="9"/>
        <v>43497</v>
      </c>
      <c r="C195" s="8" t="s">
        <v>194</v>
      </c>
      <c r="D195" s="25" t="s">
        <v>92</v>
      </c>
      <c r="E195" s="26" t="s">
        <v>54</v>
      </c>
      <c r="F195" s="27">
        <v>2973045</v>
      </c>
      <c r="G195" s="27">
        <v>4652824</v>
      </c>
      <c r="H195" s="28">
        <v>2315039</v>
      </c>
      <c r="I195" s="22">
        <f t="shared" si="10"/>
        <v>9940908</v>
      </c>
      <c r="J195" s="23">
        <f t="shared" si="8"/>
        <v>0</v>
      </c>
      <c r="K195" s="24">
        <f t="shared" si="11"/>
        <v>26446</v>
      </c>
    </row>
    <row r="196" spans="1:11" x14ac:dyDescent="0.25">
      <c r="A196" s="9" t="s">
        <v>157</v>
      </c>
      <c r="B196" s="8">
        <f t="shared" si="9"/>
        <v>43497</v>
      </c>
      <c r="C196" s="8" t="s">
        <v>194</v>
      </c>
      <c r="D196" s="25" t="s">
        <v>92</v>
      </c>
      <c r="E196" s="26" t="s">
        <v>55</v>
      </c>
      <c r="F196" s="27">
        <v>10792</v>
      </c>
      <c r="G196" s="27">
        <v>13479</v>
      </c>
      <c r="H196" s="28">
        <v>6794</v>
      </c>
      <c r="I196" s="22">
        <f t="shared" si="10"/>
        <v>31065</v>
      </c>
      <c r="J196" s="23">
        <f t="shared" ref="J196:J259" si="12">IF(A196="NO",I196,0)</f>
        <v>0</v>
      </c>
      <c r="K196" s="24">
        <f t="shared" si="11"/>
        <v>83</v>
      </c>
    </row>
    <row r="197" spans="1:11" x14ac:dyDescent="0.25">
      <c r="A197" s="9" t="s">
        <v>157</v>
      </c>
      <c r="B197" s="8">
        <f t="shared" ref="B197:B260" si="13">$A$1</f>
        <v>43497</v>
      </c>
      <c r="C197" s="8" t="s">
        <v>194</v>
      </c>
      <c r="D197" s="25" t="s">
        <v>92</v>
      </c>
      <c r="E197" s="26" t="s">
        <v>56</v>
      </c>
      <c r="F197" s="27">
        <v>18</v>
      </c>
      <c r="G197" s="27">
        <v>22</v>
      </c>
      <c r="H197" s="28">
        <v>11</v>
      </c>
      <c r="I197" s="22">
        <f t="shared" ref="I197:I260" si="14">SUM(F197:H197)</f>
        <v>51</v>
      </c>
      <c r="J197" s="23">
        <f t="shared" si="12"/>
        <v>0</v>
      </c>
      <c r="K197" s="24">
        <f t="shared" ref="K197:K260" si="15">ROUND(IFERROR(VLOOKUP(A197,$K$1:$L$1,2,0)*I197/(SUM($I$4:$I$283)-SUM($J$4:$J$283)),0),0)</f>
        <v>0</v>
      </c>
    </row>
    <row r="198" spans="1:11" x14ac:dyDescent="0.25">
      <c r="A198" s="9" t="s">
        <v>157</v>
      </c>
      <c r="B198" s="8">
        <f t="shared" si="13"/>
        <v>43497</v>
      </c>
      <c r="C198" s="8" t="s">
        <v>194</v>
      </c>
      <c r="D198" s="25" t="s">
        <v>92</v>
      </c>
      <c r="E198" s="26" t="s">
        <v>57</v>
      </c>
      <c r="F198" s="27">
        <v>3046569</v>
      </c>
      <c r="G198" s="27">
        <v>4980339</v>
      </c>
      <c r="H198" s="28">
        <v>2381056</v>
      </c>
      <c r="I198" s="22">
        <f t="shared" si="14"/>
        <v>10407964</v>
      </c>
      <c r="J198" s="23">
        <f t="shared" si="12"/>
        <v>0</v>
      </c>
      <c r="K198" s="24">
        <f t="shared" si="15"/>
        <v>27688</v>
      </c>
    </row>
    <row r="199" spans="1:11" x14ac:dyDescent="0.25">
      <c r="A199" s="9" t="s">
        <v>157</v>
      </c>
      <c r="B199" s="8">
        <f t="shared" si="13"/>
        <v>43497</v>
      </c>
      <c r="C199" s="8" t="s">
        <v>194</v>
      </c>
      <c r="D199" s="25" t="s">
        <v>92</v>
      </c>
      <c r="E199" s="26" t="s">
        <v>58</v>
      </c>
      <c r="F199" s="27">
        <v>50022</v>
      </c>
      <c r="G199" s="27">
        <v>78008</v>
      </c>
      <c r="H199" s="28">
        <v>38032</v>
      </c>
      <c r="I199" s="22">
        <f t="shared" si="14"/>
        <v>166062</v>
      </c>
      <c r="J199" s="23">
        <f t="shared" si="12"/>
        <v>0</v>
      </c>
      <c r="K199" s="24">
        <f t="shared" si="15"/>
        <v>442</v>
      </c>
    </row>
    <row r="200" spans="1:11" x14ac:dyDescent="0.25">
      <c r="A200" s="9" t="s">
        <v>157</v>
      </c>
      <c r="B200" s="8">
        <f t="shared" si="13"/>
        <v>43497</v>
      </c>
      <c r="C200" s="8" t="s">
        <v>195</v>
      </c>
      <c r="D200" s="25" t="s">
        <v>93</v>
      </c>
      <c r="E200" s="26" t="s">
        <v>52</v>
      </c>
      <c r="F200" s="27">
        <v>7453974</v>
      </c>
      <c r="G200" s="27">
        <v>11792159</v>
      </c>
      <c r="H200" s="28">
        <v>5837715</v>
      </c>
      <c r="I200" s="22">
        <f t="shared" si="14"/>
        <v>25083848</v>
      </c>
      <c r="J200" s="23">
        <f t="shared" si="12"/>
        <v>0</v>
      </c>
      <c r="K200" s="24">
        <f t="shared" si="15"/>
        <v>66731</v>
      </c>
    </row>
    <row r="201" spans="1:11" x14ac:dyDescent="0.25">
      <c r="A201" s="9" t="s">
        <v>157</v>
      </c>
      <c r="B201" s="8">
        <f t="shared" si="13"/>
        <v>43497</v>
      </c>
      <c r="C201" s="8" t="s">
        <v>195</v>
      </c>
      <c r="D201" s="25" t="s">
        <v>93</v>
      </c>
      <c r="E201" s="26" t="s">
        <v>53</v>
      </c>
      <c r="F201" s="27">
        <v>7829496</v>
      </c>
      <c r="G201" s="27">
        <v>12385764</v>
      </c>
      <c r="H201" s="28">
        <v>6088108</v>
      </c>
      <c r="I201" s="22">
        <f t="shared" si="14"/>
        <v>26303368</v>
      </c>
      <c r="J201" s="23">
        <f t="shared" si="12"/>
        <v>0</v>
      </c>
      <c r="K201" s="24">
        <f t="shared" si="15"/>
        <v>69975</v>
      </c>
    </row>
    <row r="202" spans="1:11" x14ac:dyDescent="0.25">
      <c r="A202" s="9" t="s">
        <v>157</v>
      </c>
      <c r="B202" s="8">
        <f t="shared" si="13"/>
        <v>43497</v>
      </c>
      <c r="C202" s="8" t="s">
        <v>195</v>
      </c>
      <c r="D202" s="25" t="s">
        <v>93</v>
      </c>
      <c r="E202" s="26" t="s">
        <v>54</v>
      </c>
      <c r="F202" s="27">
        <v>4753299</v>
      </c>
      <c r="G202" s="27">
        <v>7438926</v>
      </c>
      <c r="H202" s="28">
        <v>3701281</v>
      </c>
      <c r="I202" s="22">
        <f t="shared" si="14"/>
        <v>15893506</v>
      </c>
      <c r="J202" s="23">
        <f t="shared" si="12"/>
        <v>0</v>
      </c>
      <c r="K202" s="24">
        <f t="shared" si="15"/>
        <v>42282</v>
      </c>
    </row>
    <row r="203" spans="1:11" x14ac:dyDescent="0.25">
      <c r="A203" s="9" t="s">
        <v>157</v>
      </c>
      <c r="B203" s="8">
        <f t="shared" si="13"/>
        <v>43497</v>
      </c>
      <c r="C203" s="8" t="s">
        <v>195</v>
      </c>
      <c r="D203" s="25" t="s">
        <v>93</v>
      </c>
      <c r="E203" s="26" t="s">
        <v>55</v>
      </c>
      <c r="F203" s="27">
        <v>17254</v>
      </c>
      <c r="G203" s="27">
        <v>21550</v>
      </c>
      <c r="H203" s="28">
        <v>10861</v>
      </c>
      <c r="I203" s="22">
        <f t="shared" si="14"/>
        <v>49665</v>
      </c>
      <c r="J203" s="23">
        <f t="shared" si="12"/>
        <v>0</v>
      </c>
      <c r="K203" s="24">
        <f t="shared" si="15"/>
        <v>132</v>
      </c>
    </row>
    <row r="204" spans="1:11" x14ac:dyDescent="0.25">
      <c r="A204" s="9" t="s">
        <v>157</v>
      </c>
      <c r="B204" s="8">
        <f t="shared" si="13"/>
        <v>43497</v>
      </c>
      <c r="C204" s="8" t="s">
        <v>195</v>
      </c>
      <c r="D204" s="25" t="s">
        <v>93</v>
      </c>
      <c r="E204" s="26" t="s">
        <v>56</v>
      </c>
      <c r="F204" s="27">
        <v>29</v>
      </c>
      <c r="G204" s="27">
        <v>35</v>
      </c>
      <c r="H204" s="28">
        <v>17</v>
      </c>
      <c r="I204" s="22">
        <f t="shared" si="14"/>
        <v>81</v>
      </c>
      <c r="J204" s="23">
        <f t="shared" si="12"/>
        <v>0</v>
      </c>
      <c r="K204" s="24">
        <f t="shared" si="15"/>
        <v>0</v>
      </c>
    </row>
    <row r="205" spans="1:11" x14ac:dyDescent="0.25">
      <c r="A205" s="9" t="s">
        <v>157</v>
      </c>
      <c r="B205" s="8">
        <f t="shared" si="13"/>
        <v>43497</v>
      </c>
      <c r="C205" s="8" t="s">
        <v>195</v>
      </c>
      <c r="D205" s="25" t="s">
        <v>93</v>
      </c>
      <c r="E205" s="26" t="s">
        <v>57</v>
      </c>
      <c r="F205" s="27">
        <v>4870849</v>
      </c>
      <c r="G205" s="27">
        <v>7962557</v>
      </c>
      <c r="H205" s="28">
        <v>3806827</v>
      </c>
      <c r="I205" s="22">
        <f t="shared" si="14"/>
        <v>16640233</v>
      </c>
      <c r="J205" s="23">
        <f t="shared" si="12"/>
        <v>0</v>
      </c>
      <c r="K205" s="24">
        <f t="shared" si="15"/>
        <v>44268</v>
      </c>
    </row>
    <row r="206" spans="1:11" x14ac:dyDescent="0.25">
      <c r="A206" s="9" t="s">
        <v>157</v>
      </c>
      <c r="B206" s="8">
        <f t="shared" si="13"/>
        <v>43497</v>
      </c>
      <c r="C206" s="8" t="s">
        <v>195</v>
      </c>
      <c r="D206" s="25" t="s">
        <v>93</v>
      </c>
      <c r="E206" s="26" t="s">
        <v>58</v>
      </c>
      <c r="F206" s="27">
        <v>79974</v>
      </c>
      <c r="G206" s="27">
        <v>124720</v>
      </c>
      <c r="H206" s="28">
        <v>60805</v>
      </c>
      <c r="I206" s="22">
        <f t="shared" si="14"/>
        <v>265499</v>
      </c>
      <c r="J206" s="23">
        <f t="shared" si="12"/>
        <v>0</v>
      </c>
      <c r="K206" s="24">
        <f t="shared" si="15"/>
        <v>706</v>
      </c>
    </row>
    <row r="207" spans="1:11" x14ac:dyDescent="0.25">
      <c r="A207" s="9" t="s">
        <v>157</v>
      </c>
      <c r="B207" s="8">
        <f t="shared" si="13"/>
        <v>43497</v>
      </c>
      <c r="C207" s="8" t="s">
        <v>196</v>
      </c>
      <c r="D207" s="25" t="s">
        <v>94</v>
      </c>
      <c r="E207" s="26" t="s">
        <v>52</v>
      </c>
      <c r="F207" s="27">
        <v>3496677</v>
      </c>
      <c r="G207" s="27">
        <v>5531730</v>
      </c>
      <c r="H207" s="28">
        <v>2738486</v>
      </c>
      <c r="I207" s="22">
        <f t="shared" si="14"/>
        <v>11766893</v>
      </c>
      <c r="J207" s="23">
        <f t="shared" si="12"/>
        <v>0</v>
      </c>
      <c r="K207" s="24">
        <f t="shared" si="15"/>
        <v>31304</v>
      </c>
    </row>
    <row r="208" spans="1:11" x14ac:dyDescent="0.25">
      <c r="A208" s="9" t="s">
        <v>157</v>
      </c>
      <c r="B208" s="8">
        <f t="shared" si="13"/>
        <v>43497</v>
      </c>
      <c r="C208" s="8" t="s">
        <v>196</v>
      </c>
      <c r="D208" s="25" t="s">
        <v>94</v>
      </c>
      <c r="E208" s="26" t="s">
        <v>53</v>
      </c>
      <c r="F208" s="27">
        <v>3672836</v>
      </c>
      <c r="G208" s="27">
        <v>5810191</v>
      </c>
      <c r="H208" s="28">
        <v>2855946</v>
      </c>
      <c r="I208" s="22">
        <f t="shared" si="14"/>
        <v>12338973</v>
      </c>
      <c r="J208" s="23">
        <f t="shared" si="12"/>
        <v>0</v>
      </c>
      <c r="K208" s="24">
        <f t="shared" si="15"/>
        <v>32826</v>
      </c>
    </row>
    <row r="209" spans="1:11" x14ac:dyDescent="0.25">
      <c r="A209" s="9" t="s">
        <v>157</v>
      </c>
      <c r="B209" s="8">
        <f t="shared" si="13"/>
        <v>43497</v>
      </c>
      <c r="C209" s="8" t="s">
        <v>196</v>
      </c>
      <c r="D209" s="25" t="s">
        <v>94</v>
      </c>
      <c r="E209" s="26" t="s">
        <v>54</v>
      </c>
      <c r="F209" s="27">
        <v>2229784</v>
      </c>
      <c r="G209" s="27">
        <v>3489618</v>
      </c>
      <c r="H209" s="28">
        <v>1736280</v>
      </c>
      <c r="I209" s="22">
        <f t="shared" si="14"/>
        <v>7455682</v>
      </c>
      <c r="J209" s="23">
        <f t="shared" si="12"/>
        <v>0</v>
      </c>
      <c r="K209" s="24">
        <f t="shared" si="15"/>
        <v>19834</v>
      </c>
    </row>
    <row r="210" spans="1:11" x14ac:dyDescent="0.25">
      <c r="A210" s="9" t="s">
        <v>157</v>
      </c>
      <c r="B210" s="8">
        <f t="shared" si="13"/>
        <v>43497</v>
      </c>
      <c r="C210" s="8" t="s">
        <v>196</v>
      </c>
      <c r="D210" s="25" t="s">
        <v>94</v>
      </c>
      <c r="E210" s="26" t="s">
        <v>55</v>
      </c>
      <c r="F210" s="27">
        <v>8094</v>
      </c>
      <c r="G210" s="27">
        <v>10109</v>
      </c>
      <c r="H210" s="28">
        <v>5095</v>
      </c>
      <c r="I210" s="22">
        <f t="shared" si="14"/>
        <v>23298</v>
      </c>
      <c r="J210" s="23">
        <f t="shared" si="12"/>
        <v>0</v>
      </c>
      <c r="K210" s="24">
        <f t="shared" si="15"/>
        <v>62</v>
      </c>
    </row>
    <row r="211" spans="1:11" x14ac:dyDescent="0.25">
      <c r="A211" s="9" t="s">
        <v>157</v>
      </c>
      <c r="B211" s="8">
        <f t="shared" si="13"/>
        <v>43497</v>
      </c>
      <c r="C211" s="8" t="s">
        <v>196</v>
      </c>
      <c r="D211" s="25" t="s">
        <v>94</v>
      </c>
      <c r="E211" s="26" t="s">
        <v>56</v>
      </c>
      <c r="F211" s="27">
        <v>13</v>
      </c>
      <c r="G211" s="27">
        <v>16</v>
      </c>
      <c r="H211" s="28">
        <v>8</v>
      </c>
      <c r="I211" s="22">
        <f t="shared" si="14"/>
        <v>37</v>
      </c>
      <c r="J211" s="23">
        <f t="shared" si="12"/>
        <v>0</v>
      </c>
      <c r="K211" s="24">
        <f t="shared" si="15"/>
        <v>0</v>
      </c>
    </row>
    <row r="212" spans="1:11" x14ac:dyDescent="0.25">
      <c r="A212" s="9" t="s">
        <v>157</v>
      </c>
      <c r="B212" s="8">
        <f t="shared" si="13"/>
        <v>43497</v>
      </c>
      <c r="C212" s="8" t="s">
        <v>196</v>
      </c>
      <c r="D212" s="25" t="s">
        <v>94</v>
      </c>
      <c r="E212" s="26" t="s">
        <v>57</v>
      </c>
      <c r="F212" s="27">
        <v>2284927</v>
      </c>
      <c r="G212" s="27">
        <v>3735254</v>
      </c>
      <c r="H212" s="28">
        <v>1785792</v>
      </c>
      <c r="I212" s="22">
        <f t="shared" si="14"/>
        <v>7805973</v>
      </c>
      <c r="J212" s="23">
        <f t="shared" si="12"/>
        <v>0</v>
      </c>
      <c r="K212" s="24">
        <f t="shared" si="15"/>
        <v>20766</v>
      </c>
    </row>
    <row r="213" spans="1:11" x14ac:dyDescent="0.25">
      <c r="A213" s="9" t="s">
        <v>157</v>
      </c>
      <c r="B213" s="8">
        <f t="shared" si="13"/>
        <v>43497</v>
      </c>
      <c r="C213" s="8" t="s">
        <v>196</v>
      </c>
      <c r="D213" s="25" t="s">
        <v>94</v>
      </c>
      <c r="E213" s="26" t="s">
        <v>58</v>
      </c>
      <c r="F213" s="27">
        <v>37516</v>
      </c>
      <c r="G213" s="27">
        <v>58506</v>
      </c>
      <c r="H213" s="28">
        <v>28524</v>
      </c>
      <c r="I213" s="22">
        <f t="shared" si="14"/>
        <v>124546</v>
      </c>
      <c r="J213" s="23">
        <f t="shared" si="12"/>
        <v>0</v>
      </c>
      <c r="K213" s="24">
        <f t="shared" si="15"/>
        <v>331</v>
      </c>
    </row>
    <row r="214" spans="1:11" x14ac:dyDescent="0.25">
      <c r="A214" s="9" t="s">
        <v>166</v>
      </c>
      <c r="B214" s="8">
        <f t="shared" si="13"/>
        <v>43497</v>
      </c>
      <c r="C214" s="8" t="s">
        <v>197</v>
      </c>
      <c r="D214" s="25" t="s">
        <v>95</v>
      </c>
      <c r="E214" s="26" t="s">
        <v>52</v>
      </c>
      <c r="F214" s="27">
        <v>24317</v>
      </c>
      <c r="G214" s="27">
        <v>38470</v>
      </c>
      <c r="H214" s="28">
        <v>19044</v>
      </c>
      <c r="I214" s="22">
        <f t="shared" si="14"/>
        <v>81831</v>
      </c>
      <c r="J214" s="23">
        <f t="shared" si="12"/>
        <v>81831</v>
      </c>
      <c r="K214" s="24">
        <f t="shared" si="15"/>
        <v>0</v>
      </c>
    </row>
    <row r="215" spans="1:11" x14ac:dyDescent="0.25">
      <c r="A215" s="9" t="s">
        <v>166</v>
      </c>
      <c r="B215" s="8">
        <f t="shared" si="13"/>
        <v>43497</v>
      </c>
      <c r="C215" s="8" t="s">
        <v>197</v>
      </c>
      <c r="D215" s="25" t="s">
        <v>95</v>
      </c>
      <c r="E215" s="26" t="s">
        <v>53</v>
      </c>
      <c r="F215" s="27">
        <v>25542</v>
      </c>
      <c r="G215" s="27">
        <v>40406</v>
      </c>
      <c r="H215" s="28">
        <v>19861</v>
      </c>
      <c r="I215" s="22">
        <f t="shared" si="14"/>
        <v>85809</v>
      </c>
      <c r="J215" s="23">
        <f t="shared" si="12"/>
        <v>85809</v>
      </c>
      <c r="K215" s="24">
        <f t="shared" si="15"/>
        <v>0</v>
      </c>
    </row>
    <row r="216" spans="1:11" x14ac:dyDescent="0.25">
      <c r="A216" s="9" t="s">
        <v>166</v>
      </c>
      <c r="B216" s="8">
        <f t="shared" si="13"/>
        <v>43497</v>
      </c>
      <c r="C216" s="8" t="s">
        <v>197</v>
      </c>
      <c r="D216" s="25" t="s">
        <v>95</v>
      </c>
      <c r="E216" s="26" t="s">
        <v>54</v>
      </c>
      <c r="F216" s="27">
        <v>15507</v>
      </c>
      <c r="G216" s="27">
        <v>24268</v>
      </c>
      <c r="H216" s="28">
        <v>12075</v>
      </c>
      <c r="I216" s="22">
        <f t="shared" si="14"/>
        <v>51850</v>
      </c>
      <c r="J216" s="23">
        <f t="shared" si="12"/>
        <v>51850</v>
      </c>
      <c r="K216" s="24">
        <f t="shared" si="15"/>
        <v>0</v>
      </c>
    </row>
    <row r="217" spans="1:11" x14ac:dyDescent="0.25">
      <c r="A217" s="9" t="s">
        <v>166</v>
      </c>
      <c r="B217" s="8">
        <f t="shared" si="13"/>
        <v>43497</v>
      </c>
      <c r="C217" s="8" t="s">
        <v>197</v>
      </c>
      <c r="D217" s="25" t="s">
        <v>95</v>
      </c>
      <c r="E217" s="26" t="s">
        <v>55</v>
      </c>
      <c r="F217" s="27">
        <v>56</v>
      </c>
      <c r="G217" s="27">
        <v>70</v>
      </c>
      <c r="H217" s="28">
        <v>35</v>
      </c>
      <c r="I217" s="22">
        <f t="shared" si="14"/>
        <v>161</v>
      </c>
      <c r="J217" s="23">
        <f t="shared" si="12"/>
        <v>161</v>
      </c>
      <c r="K217" s="24">
        <f t="shared" si="15"/>
        <v>0</v>
      </c>
    </row>
    <row r="218" spans="1:11" x14ac:dyDescent="0.25">
      <c r="A218" s="9" t="s">
        <v>166</v>
      </c>
      <c r="B218" s="8">
        <f t="shared" si="13"/>
        <v>43497</v>
      </c>
      <c r="C218" s="8" t="s">
        <v>197</v>
      </c>
      <c r="D218" s="25" t="s">
        <v>95</v>
      </c>
      <c r="E218" s="26" t="s">
        <v>56</v>
      </c>
      <c r="F218" s="27">
        <v>0</v>
      </c>
      <c r="G218" s="27">
        <v>0</v>
      </c>
      <c r="H218" s="28">
        <v>0</v>
      </c>
      <c r="I218" s="22">
        <f t="shared" si="14"/>
        <v>0</v>
      </c>
      <c r="J218" s="23">
        <f t="shared" si="12"/>
        <v>0</v>
      </c>
      <c r="K218" s="24">
        <f t="shared" si="15"/>
        <v>0</v>
      </c>
    </row>
    <row r="219" spans="1:11" x14ac:dyDescent="0.25">
      <c r="A219" s="9" t="s">
        <v>166</v>
      </c>
      <c r="B219" s="8">
        <f t="shared" si="13"/>
        <v>43497</v>
      </c>
      <c r="C219" s="8" t="s">
        <v>197</v>
      </c>
      <c r="D219" s="25" t="s">
        <v>95</v>
      </c>
      <c r="E219" s="26" t="s">
        <v>57</v>
      </c>
      <c r="F219" s="27">
        <v>15890</v>
      </c>
      <c r="G219" s="27">
        <v>25976</v>
      </c>
      <c r="H219" s="28">
        <v>12419</v>
      </c>
      <c r="I219" s="22">
        <f t="shared" si="14"/>
        <v>54285</v>
      </c>
      <c r="J219" s="23">
        <f t="shared" si="12"/>
        <v>54285</v>
      </c>
      <c r="K219" s="24">
        <f t="shared" si="15"/>
        <v>0</v>
      </c>
    </row>
    <row r="220" spans="1:11" x14ac:dyDescent="0.25">
      <c r="A220" s="9" t="s">
        <v>166</v>
      </c>
      <c r="B220" s="8">
        <f t="shared" si="13"/>
        <v>43497</v>
      </c>
      <c r="C220" s="8" t="s">
        <v>197</v>
      </c>
      <c r="D220" s="25" t="s">
        <v>95</v>
      </c>
      <c r="E220" s="26" t="s">
        <v>58</v>
      </c>
      <c r="F220" s="27">
        <v>261</v>
      </c>
      <c r="G220" s="27">
        <v>407</v>
      </c>
      <c r="H220" s="28">
        <v>198</v>
      </c>
      <c r="I220" s="22">
        <f t="shared" si="14"/>
        <v>866</v>
      </c>
      <c r="J220" s="23">
        <f t="shared" si="12"/>
        <v>866</v>
      </c>
      <c r="K220" s="24">
        <f t="shared" si="15"/>
        <v>0</v>
      </c>
    </row>
    <row r="221" spans="1:11" x14ac:dyDescent="0.25">
      <c r="A221" s="9" t="s">
        <v>157</v>
      </c>
      <c r="B221" s="8">
        <f t="shared" si="13"/>
        <v>43497</v>
      </c>
      <c r="C221" s="8" t="s">
        <v>198</v>
      </c>
      <c r="D221" s="25" t="s">
        <v>96</v>
      </c>
      <c r="E221" s="26" t="s">
        <v>52</v>
      </c>
      <c r="F221" s="27">
        <v>353244</v>
      </c>
      <c r="G221" s="27">
        <v>558831</v>
      </c>
      <c r="H221" s="28">
        <v>276650</v>
      </c>
      <c r="I221" s="22">
        <f t="shared" si="14"/>
        <v>1188725</v>
      </c>
      <c r="J221" s="23">
        <f t="shared" si="12"/>
        <v>0</v>
      </c>
      <c r="K221" s="24">
        <f t="shared" si="15"/>
        <v>3162</v>
      </c>
    </row>
    <row r="222" spans="1:11" x14ac:dyDescent="0.25">
      <c r="A222" s="9" t="s">
        <v>157</v>
      </c>
      <c r="B222" s="8">
        <f t="shared" si="13"/>
        <v>43497</v>
      </c>
      <c r="C222" s="8" t="s">
        <v>198</v>
      </c>
      <c r="D222" s="25" t="s">
        <v>96</v>
      </c>
      <c r="E222" s="26" t="s">
        <v>53</v>
      </c>
      <c r="F222" s="27">
        <v>371040</v>
      </c>
      <c r="G222" s="27">
        <v>586962</v>
      </c>
      <c r="H222" s="28">
        <v>288516</v>
      </c>
      <c r="I222" s="22">
        <f t="shared" si="14"/>
        <v>1246518</v>
      </c>
      <c r="J222" s="23">
        <f t="shared" si="12"/>
        <v>0</v>
      </c>
      <c r="K222" s="24">
        <f t="shared" si="15"/>
        <v>3316</v>
      </c>
    </row>
    <row r="223" spans="1:11" x14ac:dyDescent="0.25">
      <c r="A223" s="9" t="s">
        <v>157</v>
      </c>
      <c r="B223" s="8">
        <f t="shared" si="13"/>
        <v>43497</v>
      </c>
      <c r="C223" s="8" t="s">
        <v>198</v>
      </c>
      <c r="D223" s="25" t="s">
        <v>96</v>
      </c>
      <c r="E223" s="26" t="s">
        <v>54</v>
      </c>
      <c r="F223" s="27">
        <v>225259</v>
      </c>
      <c r="G223" s="27">
        <v>352531</v>
      </c>
      <c r="H223" s="28">
        <v>175404</v>
      </c>
      <c r="I223" s="22">
        <f t="shared" si="14"/>
        <v>753194</v>
      </c>
      <c r="J223" s="23">
        <f t="shared" si="12"/>
        <v>0</v>
      </c>
      <c r="K223" s="24">
        <f t="shared" si="15"/>
        <v>2004</v>
      </c>
    </row>
    <row r="224" spans="1:11" x14ac:dyDescent="0.25">
      <c r="A224" s="9" t="s">
        <v>157</v>
      </c>
      <c r="B224" s="8">
        <f t="shared" si="13"/>
        <v>43497</v>
      </c>
      <c r="C224" s="8" t="s">
        <v>198</v>
      </c>
      <c r="D224" s="25" t="s">
        <v>96</v>
      </c>
      <c r="E224" s="26" t="s">
        <v>55</v>
      </c>
      <c r="F224" s="27">
        <v>818</v>
      </c>
      <c r="G224" s="27">
        <v>1021</v>
      </c>
      <c r="H224" s="28">
        <v>515</v>
      </c>
      <c r="I224" s="22">
        <f t="shared" si="14"/>
        <v>2354</v>
      </c>
      <c r="J224" s="23">
        <f t="shared" si="12"/>
        <v>0</v>
      </c>
      <c r="K224" s="24">
        <f t="shared" si="15"/>
        <v>6</v>
      </c>
    </row>
    <row r="225" spans="1:11" x14ac:dyDescent="0.25">
      <c r="A225" s="9" t="s">
        <v>157</v>
      </c>
      <c r="B225" s="8">
        <f t="shared" si="13"/>
        <v>43497</v>
      </c>
      <c r="C225" s="8" t="s">
        <v>198</v>
      </c>
      <c r="D225" s="25" t="s">
        <v>96</v>
      </c>
      <c r="E225" s="26" t="s">
        <v>56</v>
      </c>
      <c r="F225" s="27">
        <v>1</v>
      </c>
      <c r="G225" s="27">
        <v>2</v>
      </c>
      <c r="H225" s="28">
        <v>1</v>
      </c>
      <c r="I225" s="22">
        <f t="shared" si="14"/>
        <v>4</v>
      </c>
      <c r="J225" s="23">
        <f t="shared" si="12"/>
        <v>0</v>
      </c>
      <c r="K225" s="24">
        <f t="shared" si="15"/>
        <v>0</v>
      </c>
    </row>
    <row r="226" spans="1:11" x14ac:dyDescent="0.25">
      <c r="A226" s="9" t="s">
        <v>157</v>
      </c>
      <c r="B226" s="8">
        <f t="shared" si="13"/>
        <v>43497</v>
      </c>
      <c r="C226" s="8" t="s">
        <v>198</v>
      </c>
      <c r="D226" s="25" t="s">
        <v>96</v>
      </c>
      <c r="E226" s="26" t="s">
        <v>57</v>
      </c>
      <c r="F226" s="27">
        <v>230830</v>
      </c>
      <c r="G226" s="27">
        <v>377346</v>
      </c>
      <c r="H226" s="28">
        <v>180406</v>
      </c>
      <c r="I226" s="22">
        <f t="shared" si="14"/>
        <v>788582</v>
      </c>
      <c r="J226" s="23">
        <f t="shared" si="12"/>
        <v>0</v>
      </c>
      <c r="K226" s="24">
        <f t="shared" si="15"/>
        <v>2098</v>
      </c>
    </row>
    <row r="227" spans="1:11" x14ac:dyDescent="0.25">
      <c r="A227" s="9" t="s">
        <v>157</v>
      </c>
      <c r="B227" s="8">
        <f t="shared" si="13"/>
        <v>43497</v>
      </c>
      <c r="C227" s="8" t="s">
        <v>198</v>
      </c>
      <c r="D227" s="25" t="s">
        <v>96</v>
      </c>
      <c r="E227" s="26" t="s">
        <v>58</v>
      </c>
      <c r="F227" s="27">
        <v>3790</v>
      </c>
      <c r="G227" s="27">
        <v>5910</v>
      </c>
      <c r="H227" s="28">
        <v>2882</v>
      </c>
      <c r="I227" s="22">
        <f t="shared" si="14"/>
        <v>12582</v>
      </c>
      <c r="J227" s="23">
        <f t="shared" si="12"/>
        <v>0</v>
      </c>
      <c r="K227" s="24">
        <f t="shared" si="15"/>
        <v>33</v>
      </c>
    </row>
    <row r="228" spans="1:11" x14ac:dyDescent="0.25">
      <c r="A228" s="9" t="s">
        <v>166</v>
      </c>
      <c r="B228" s="8">
        <f t="shared" si="13"/>
        <v>43497</v>
      </c>
      <c r="C228" s="8" t="s">
        <v>199</v>
      </c>
      <c r="D228" s="25" t="s">
        <v>97</v>
      </c>
      <c r="E228" s="26" t="s">
        <v>52</v>
      </c>
      <c r="F228" s="27" t="s">
        <v>66</v>
      </c>
      <c r="G228" s="27">
        <v>1169389</v>
      </c>
      <c r="H228" s="28" t="s">
        <v>66</v>
      </c>
      <c r="I228" s="22">
        <f t="shared" si="14"/>
        <v>1169389</v>
      </c>
      <c r="J228" s="23">
        <f t="shared" si="12"/>
        <v>1169389</v>
      </c>
      <c r="K228" s="24">
        <f t="shared" si="15"/>
        <v>0</v>
      </c>
    </row>
    <row r="229" spans="1:11" x14ac:dyDescent="0.25">
      <c r="A229" s="9" t="s">
        <v>166</v>
      </c>
      <c r="B229" s="8">
        <f t="shared" si="13"/>
        <v>43497</v>
      </c>
      <c r="C229" s="8" t="s">
        <v>199</v>
      </c>
      <c r="D229" s="25" t="s">
        <v>97</v>
      </c>
      <c r="E229" s="26" t="s">
        <v>53</v>
      </c>
      <c r="F229" s="27" t="s">
        <v>66</v>
      </c>
      <c r="G229" s="27">
        <v>1228254</v>
      </c>
      <c r="H229" s="28" t="s">
        <v>66</v>
      </c>
      <c r="I229" s="22">
        <f t="shared" si="14"/>
        <v>1228254</v>
      </c>
      <c r="J229" s="23">
        <f t="shared" si="12"/>
        <v>1228254</v>
      </c>
      <c r="K229" s="24">
        <f t="shared" si="15"/>
        <v>0</v>
      </c>
    </row>
    <row r="230" spans="1:11" x14ac:dyDescent="0.25">
      <c r="A230" s="9" t="s">
        <v>166</v>
      </c>
      <c r="B230" s="8">
        <f t="shared" si="13"/>
        <v>43497</v>
      </c>
      <c r="C230" s="8" t="s">
        <v>199</v>
      </c>
      <c r="D230" s="25" t="s">
        <v>97</v>
      </c>
      <c r="E230" s="26" t="s">
        <v>54</v>
      </c>
      <c r="F230" s="27" t="s">
        <v>66</v>
      </c>
      <c r="G230" s="27">
        <v>737693</v>
      </c>
      <c r="H230" s="28" t="s">
        <v>66</v>
      </c>
      <c r="I230" s="22">
        <f t="shared" si="14"/>
        <v>737693</v>
      </c>
      <c r="J230" s="23">
        <f t="shared" si="12"/>
        <v>737693</v>
      </c>
      <c r="K230" s="24">
        <f t="shared" si="15"/>
        <v>0</v>
      </c>
    </row>
    <row r="231" spans="1:11" x14ac:dyDescent="0.25">
      <c r="A231" s="9" t="s">
        <v>166</v>
      </c>
      <c r="B231" s="8">
        <f t="shared" si="13"/>
        <v>43497</v>
      </c>
      <c r="C231" s="8" t="s">
        <v>199</v>
      </c>
      <c r="D231" s="25" t="s">
        <v>97</v>
      </c>
      <c r="E231" s="26" t="s">
        <v>55</v>
      </c>
      <c r="F231" s="27" t="s">
        <v>66</v>
      </c>
      <c r="G231" s="27">
        <v>2137</v>
      </c>
      <c r="H231" s="28" t="s">
        <v>66</v>
      </c>
      <c r="I231" s="22">
        <f t="shared" si="14"/>
        <v>2137</v>
      </c>
      <c r="J231" s="23">
        <f t="shared" si="12"/>
        <v>2137</v>
      </c>
      <c r="K231" s="24">
        <f t="shared" si="15"/>
        <v>0</v>
      </c>
    </row>
    <row r="232" spans="1:11" x14ac:dyDescent="0.25">
      <c r="A232" s="9" t="s">
        <v>166</v>
      </c>
      <c r="B232" s="8">
        <f t="shared" si="13"/>
        <v>43497</v>
      </c>
      <c r="C232" s="8" t="s">
        <v>199</v>
      </c>
      <c r="D232" s="25" t="s">
        <v>97</v>
      </c>
      <c r="E232" s="26" t="s">
        <v>56</v>
      </c>
      <c r="F232" s="27" t="s">
        <v>66</v>
      </c>
      <c r="G232" s="27">
        <v>3</v>
      </c>
      <c r="H232" s="28" t="s">
        <v>66</v>
      </c>
      <c r="I232" s="22">
        <f t="shared" si="14"/>
        <v>3</v>
      </c>
      <c r="J232" s="23">
        <f t="shared" si="12"/>
        <v>3</v>
      </c>
      <c r="K232" s="24">
        <f t="shared" si="15"/>
        <v>0</v>
      </c>
    </row>
    <row r="233" spans="1:11" x14ac:dyDescent="0.25">
      <c r="A233" s="9" t="s">
        <v>166</v>
      </c>
      <c r="B233" s="8">
        <f t="shared" si="13"/>
        <v>43497</v>
      </c>
      <c r="C233" s="8" t="s">
        <v>199</v>
      </c>
      <c r="D233" s="25" t="s">
        <v>97</v>
      </c>
      <c r="E233" s="26" t="s">
        <v>57</v>
      </c>
      <c r="F233" s="27" t="s">
        <v>66</v>
      </c>
      <c r="G233" s="27">
        <v>789620</v>
      </c>
      <c r="H233" s="28" t="s">
        <v>66</v>
      </c>
      <c r="I233" s="22">
        <f t="shared" si="14"/>
        <v>789620</v>
      </c>
      <c r="J233" s="23">
        <f t="shared" si="12"/>
        <v>789620</v>
      </c>
      <c r="K233" s="24">
        <f t="shared" si="15"/>
        <v>0</v>
      </c>
    </row>
    <row r="234" spans="1:11" x14ac:dyDescent="0.25">
      <c r="A234" s="9" t="s">
        <v>166</v>
      </c>
      <c r="B234" s="8">
        <f t="shared" si="13"/>
        <v>43497</v>
      </c>
      <c r="C234" s="8" t="s">
        <v>199</v>
      </c>
      <c r="D234" s="25" t="s">
        <v>97</v>
      </c>
      <c r="E234" s="26" t="s">
        <v>58</v>
      </c>
      <c r="F234" s="27" t="s">
        <v>66</v>
      </c>
      <c r="G234" s="27">
        <v>12368</v>
      </c>
      <c r="H234" s="28" t="s">
        <v>66</v>
      </c>
      <c r="I234" s="22">
        <f t="shared" si="14"/>
        <v>12368</v>
      </c>
      <c r="J234" s="23">
        <f t="shared" si="12"/>
        <v>12368</v>
      </c>
      <c r="K234" s="24">
        <f t="shared" si="15"/>
        <v>0</v>
      </c>
    </row>
    <row r="235" spans="1:11" x14ac:dyDescent="0.25">
      <c r="A235" s="9" t="s">
        <v>166</v>
      </c>
      <c r="B235" s="8">
        <f t="shared" si="13"/>
        <v>43497</v>
      </c>
      <c r="C235" s="8" t="s">
        <v>200</v>
      </c>
      <c r="D235" s="25" t="s">
        <v>98</v>
      </c>
      <c r="E235" s="26" t="s">
        <v>52</v>
      </c>
      <c r="F235" s="27" t="s">
        <v>66</v>
      </c>
      <c r="G235" s="27">
        <v>369336</v>
      </c>
      <c r="H235" s="28" t="s">
        <v>66</v>
      </c>
      <c r="I235" s="22">
        <f t="shared" si="14"/>
        <v>369336</v>
      </c>
      <c r="J235" s="23">
        <f t="shared" si="12"/>
        <v>369336</v>
      </c>
      <c r="K235" s="24">
        <f t="shared" si="15"/>
        <v>0</v>
      </c>
    </row>
    <row r="236" spans="1:11" x14ac:dyDescent="0.25">
      <c r="A236" s="9" t="s">
        <v>166</v>
      </c>
      <c r="B236" s="8">
        <f t="shared" si="13"/>
        <v>43497</v>
      </c>
      <c r="C236" s="8" t="s">
        <v>200</v>
      </c>
      <c r="D236" s="25" t="s">
        <v>98</v>
      </c>
      <c r="E236" s="26" t="s">
        <v>53</v>
      </c>
      <c r="F236" s="27" t="s">
        <v>66</v>
      </c>
      <c r="G236" s="27">
        <v>387928</v>
      </c>
      <c r="H236" s="28" t="s">
        <v>66</v>
      </c>
      <c r="I236" s="22">
        <f t="shared" si="14"/>
        <v>387928</v>
      </c>
      <c r="J236" s="23">
        <f t="shared" si="12"/>
        <v>387928</v>
      </c>
      <c r="K236" s="24">
        <f t="shared" si="15"/>
        <v>0</v>
      </c>
    </row>
    <row r="237" spans="1:11" x14ac:dyDescent="0.25">
      <c r="A237" s="9" t="s">
        <v>166</v>
      </c>
      <c r="B237" s="8">
        <f t="shared" si="13"/>
        <v>43497</v>
      </c>
      <c r="C237" s="8" t="s">
        <v>200</v>
      </c>
      <c r="D237" s="25" t="s">
        <v>98</v>
      </c>
      <c r="E237" s="26" t="s">
        <v>54</v>
      </c>
      <c r="F237" s="27" t="s">
        <v>66</v>
      </c>
      <c r="G237" s="27">
        <v>232991</v>
      </c>
      <c r="H237" s="28" t="s">
        <v>66</v>
      </c>
      <c r="I237" s="22">
        <f t="shared" si="14"/>
        <v>232991</v>
      </c>
      <c r="J237" s="23">
        <f t="shared" si="12"/>
        <v>232991</v>
      </c>
      <c r="K237" s="24">
        <f t="shared" si="15"/>
        <v>0</v>
      </c>
    </row>
    <row r="238" spans="1:11" x14ac:dyDescent="0.25">
      <c r="A238" s="9" t="s">
        <v>166</v>
      </c>
      <c r="B238" s="8">
        <f t="shared" si="13"/>
        <v>43497</v>
      </c>
      <c r="C238" s="8" t="s">
        <v>200</v>
      </c>
      <c r="D238" s="25" t="s">
        <v>98</v>
      </c>
      <c r="E238" s="26" t="s">
        <v>55</v>
      </c>
      <c r="F238" s="27" t="s">
        <v>66</v>
      </c>
      <c r="G238" s="27">
        <v>675</v>
      </c>
      <c r="H238" s="28" t="s">
        <v>66</v>
      </c>
      <c r="I238" s="22">
        <f t="shared" si="14"/>
        <v>675</v>
      </c>
      <c r="J238" s="23">
        <f t="shared" si="12"/>
        <v>675</v>
      </c>
      <c r="K238" s="24">
        <f t="shared" si="15"/>
        <v>0</v>
      </c>
    </row>
    <row r="239" spans="1:11" x14ac:dyDescent="0.25">
      <c r="A239" s="9" t="s">
        <v>166</v>
      </c>
      <c r="B239" s="8">
        <f t="shared" si="13"/>
        <v>43497</v>
      </c>
      <c r="C239" s="8" t="s">
        <v>200</v>
      </c>
      <c r="D239" s="25" t="s">
        <v>98</v>
      </c>
      <c r="E239" s="26" t="s">
        <v>56</v>
      </c>
      <c r="F239" s="27" t="s">
        <v>66</v>
      </c>
      <c r="G239" s="27">
        <v>1</v>
      </c>
      <c r="H239" s="28" t="s">
        <v>66</v>
      </c>
      <c r="I239" s="22">
        <f t="shared" si="14"/>
        <v>1</v>
      </c>
      <c r="J239" s="23">
        <f t="shared" si="12"/>
        <v>1</v>
      </c>
      <c r="K239" s="24">
        <f t="shared" si="15"/>
        <v>0</v>
      </c>
    </row>
    <row r="240" spans="1:11" x14ac:dyDescent="0.25">
      <c r="A240" s="9" t="s">
        <v>166</v>
      </c>
      <c r="B240" s="8">
        <f t="shared" si="13"/>
        <v>43497</v>
      </c>
      <c r="C240" s="8" t="s">
        <v>200</v>
      </c>
      <c r="D240" s="25" t="s">
        <v>98</v>
      </c>
      <c r="E240" s="26" t="s">
        <v>57</v>
      </c>
      <c r="F240" s="27" t="s">
        <v>66</v>
      </c>
      <c r="G240" s="27">
        <v>249391</v>
      </c>
      <c r="H240" s="28" t="s">
        <v>66</v>
      </c>
      <c r="I240" s="22">
        <f t="shared" si="14"/>
        <v>249391</v>
      </c>
      <c r="J240" s="23">
        <f t="shared" si="12"/>
        <v>249391</v>
      </c>
      <c r="K240" s="24">
        <f t="shared" si="15"/>
        <v>0</v>
      </c>
    </row>
    <row r="241" spans="1:11" x14ac:dyDescent="0.25">
      <c r="A241" s="9" t="s">
        <v>166</v>
      </c>
      <c r="B241" s="8">
        <f t="shared" si="13"/>
        <v>43497</v>
      </c>
      <c r="C241" s="8" t="s">
        <v>200</v>
      </c>
      <c r="D241" s="25" t="s">
        <v>98</v>
      </c>
      <c r="E241" s="26" t="s">
        <v>58</v>
      </c>
      <c r="F241" s="27" t="s">
        <v>66</v>
      </c>
      <c r="G241" s="27">
        <v>3906</v>
      </c>
      <c r="H241" s="28" t="s">
        <v>66</v>
      </c>
      <c r="I241" s="22">
        <f t="shared" si="14"/>
        <v>3906</v>
      </c>
      <c r="J241" s="23">
        <f t="shared" si="12"/>
        <v>3906</v>
      </c>
      <c r="K241" s="24">
        <f t="shared" si="15"/>
        <v>0</v>
      </c>
    </row>
    <row r="242" spans="1:11" x14ac:dyDescent="0.25">
      <c r="A242" s="9" t="s">
        <v>157</v>
      </c>
      <c r="B242" s="8">
        <f t="shared" si="13"/>
        <v>43497</v>
      </c>
      <c r="C242" s="8" t="s">
        <v>201</v>
      </c>
      <c r="D242" s="25" t="s">
        <v>99</v>
      </c>
      <c r="E242" s="26" t="s">
        <v>52</v>
      </c>
      <c r="F242" s="27">
        <v>291834</v>
      </c>
      <c r="G242" s="27">
        <v>461680</v>
      </c>
      <c r="H242" s="28">
        <v>228555</v>
      </c>
      <c r="I242" s="22">
        <f t="shared" si="14"/>
        <v>982069</v>
      </c>
      <c r="J242" s="23">
        <f t="shared" si="12"/>
        <v>0</v>
      </c>
      <c r="K242" s="24">
        <f t="shared" si="15"/>
        <v>2613</v>
      </c>
    </row>
    <row r="243" spans="1:11" x14ac:dyDescent="0.25">
      <c r="A243" s="9" t="s">
        <v>157</v>
      </c>
      <c r="B243" s="8">
        <f t="shared" si="13"/>
        <v>43497</v>
      </c>
      <c r="C243" s="8" t="s">
        <v>201</v>
      </c>
      <c r="D243" s="25" t="s">
        <v>99</v>
      </c>
      <c r="E243" s="26" t="s">
        <v>53</v>
      </c>
      <c r="F243" s="27">
        <v>306536</v>
      </c>
      <c r="G243" s="27">
        <v>484920</v>
      </c>
      <c r="H243" s="28">
        <v>238358</v>
      </c>
      <c r="I243" s="22">
        <f t="shared" si="14"/>
        <v>1029814</v>
      </c>
      <c r="J243" s="23">
        <f t="shared" si="12"/>
        <v>0</v>
      </c>
      <c r="K243" s="24">
        <f t="shared" si="15"/>
        <v>2740</v>
      </c>
    </row>
    <row r="244" spans="1:11" x14ac:dyDescent="0.25">
      <c r="A244" s="9" t="s">
        <v>157</v>
      </c>
      <c r="B244" s="8">
        <f t="shared" si="13"/>
        <v>43497</v>
      </c>
      <c r="C244" s="8" t="s">
        <v>201</v>
      </c>
      <c r="D244" s="25" t="s">
        <v>99</v>
      </c>
      <c r="E244" s="26" t="s">
        <v>54</v>
      </c>
      <c r="F244" s="27">
        <v>186099</v>
      </c>
      <c r="G244" s="27">
        <v>291245</v>
      </c>
      <c r="H244" s="28">
        <v>144910</v>
      </c>
      <c r="I244" s="22">
        <f t="shared" si="14"/>
        <v>622254</v>
      </c>
      <c r="J244" s="23">
        <f t="shared" si="12"/>
        <v>0</v>
      </c>
      <c r="K244" s="24">
        <f t="shared" si="15"/>
        <v>1655</v>
      </c>
    </row>
    <row r="245" spans="1:11" x14ac:dyDescent="0.25">
      <c r="A245" s="9" t="s">
        <v>157</v>
      </c>
      <c r="B245" s="8">
        <f t="shared" si="13"/>
        <v>43497</v>
      </c>
      <c r="C245" s="8" t="s">
        <v>201</v>
      </c>
      <c r="D245" s="25" t="s">
        <v>99</v>
      </c>
      <c r="E245" s="26" t="s">
        <v>55</v>
      </c>
      <c r="F245" s="27">
        <v>676</v>
      </c>
      <c r="G245" s="27">
        <v>844</v>
      </c>
      <c r="H245" s="28">
        <v>425</v>
      </c>
      <c r="I245" s="22">
        <f t="shared" si="14"/>
        <v>1945</v>
      </c>
      <c r="J245" s="23">
        <f t="shared" si="12"/>
        <v>0</v>
      </c>
      <c r="K245" s="24">
        <f t="shared" si="15"/>
        <v>5</v>
      </c>
    </row>
    <row r="246" spans="1:11" x14ac:dyDescent="0.25">
      <c r="A246" s="9" t="s">
        <v>157</v>
      </c>
      <c r="B246" s="8">
        <f t="shared" si="13"/>
        <v>43497</v>
      </c>
      <c r="C246" s="8" t="s">
        <v>201</v>
      </c>
      <c r="D246" s="25" t="s">
        <v>99</v>
      </c>
      <c r="E246" s="26" t="s">
        <v>56</v>
      </c>
      <c r="F246" s="27">
        <v>1</v>
      </c>
      <c r="G246" s="27">
        <v>1</v>
      </c>
      <c r="H246" s="28">
        <v>1</v>
      </c>
      <c r="I246" s="22">
        <f t="shared" si="14"/>
        <v>3</v>
      </c>
      <c r="J246" s="23">
        <f t="shared" si="12"/>
        <v>0</v>
      </c>
      <c r="K246" s="24">
        <f t="shared" si="15"/>
        <v>0</v>
      </c>
    </row>
    <row r="247" spans="1:11" x14ac:dyDescent="0.25">
      <c r="A247" s="9" t="s">
        <v>157</v>
      </c>
      <c r="B247" s="8">
        <f t="shared" si="13"/>
        <v>43497</v>
      </c>
      <c r="C247" s="8" t="s">
        <v>201</v>
      </c>
      <c r="D247" s="25" t="s">
        <v>99</v>
      </c>
      <c r="E247" s="26" t="s">
        <v>57</v>
      </c>
      <c r="F247" s="27">
        <v>190701</v>
      </c>
      <c r="G247" s="27">
        <v>311746</v>
      </c>
      <c r="H247" s="28">
        <v>149043</v>
      </c>
      <c r="I247" s="22">
        <f t="shared" si="14"/>
        <v>651490</v>
      </c>
      <c r="J247" s="23">
        <f t="shared" si="12"/>
        <v>0</v>
      </c>
      <c r="K247" s="24">
        <f t="shared" si="15"/>
        <v>1733</v>
      </c>
    </row>
    <row r="248" spans="1:11" x14ac:dyDescent="0.25">
      <c r="A248" s="9" t="s">
        <v>157</v>
      </c>
      <c r="B248" s="8">
        <f t="shared" si="13"/>
        <v>43497</v>
      </c>
      <c r="C248" s="8" t="s">
        <v>201</v>
      </c>
      <c r="D248" s="25" t="s">
        <v>99</v>
      </c>
      <c r="E248" s="26" t="s">
        <v>58</v>
      </c>
      <c r="F248" s="27">
        <v>3131</v>
      </c>
      <c r="G248" s="27">
        <v>4883</v>
      </c>
      <c r="H248" s="28">
        <v>2381</v>
      </c>
      <c r="I248" s="22">
        <f t="shared" si="14"/>
        <v>10395</v>
      </c>
      <c r="J248" s="23">
        <f t="shared" si="12"/>
        <v>0</v>
      </c>
      <c r="K248" s="24">
        <f t="shared" si="15"/>
        <v>28</v>
      </c>
    </row>
    <row r="249" spans="1:11" x14ac:dyDescent="0.25">
      <c r="A249" s="9" t="s">
        <v>166</v>
      </c>
      <c r="B249" s="8">
        <f t="shared" si="13"/>
        <v>43497</v>
      </c>
      <c r="C249" s="8" t="s">
        <v>202</v>
      </c>
      <c r="D249" s="25" t="s">
        <v>100</v>
      </c>
      <c r="E249" s="26" t="s">
        <v>52</v>
      </c>
      <c r="F249" s="27">
        <v>291821</v>
      </c>
      <c r="G249" s="27" t="s">
        <v>66</v>
      </c>
      <c r="H249" s="28" t="s">
        <v>66</v>
      </c>
      <c r="I249" s="22">
        <f t="shared" si="14"/>
        <v>291821</v>
      </c>
      <c r="J249" s="23">
        <f t="shared" si="12"/>
        <v>291821</v>
      </c>
      <c r="K249" s="24">
        <f t="shared" si="15"/>
        <v>0</v>
      </c>
    </row>
    <row r="250" spans="1:11" x14ac:dyDescent="0.25">
      <c r="A250" s="9" t="s">
        <v>166</v>
      </c>
      <c r="B250" s="8">
        <f t="shared" si="13"/>
        <v>43497</v>
      </c>
      <c r="C250" s="8" t="s">
        <v>202</v>
      </c>
      <c r="D250" s="25" t="s">
        <v>100</v>
      </c>
      <c r="E250" s="26" t="s">
        <v>53</v>
      </c>
      <c r="F250" s="27">
        <v>306523</v>
      </c>
      <c r="G250" s="27" t="s">
        <v>66</v>
      </c>
      <c r="H250" s="28" t="s">
        <v>66</v>
      </c>
      <c r="I250" s="22">
        <f t="shared" si="14"/>
        <v>306523</v>
      </c>
      <c r="J250" s="23">
        <f t="shared" si="12"/>
        <v>306523</v>
      </c>
      <c r="K250" s="24">
        <f t="shared" si="15"/>
        <v>0</v>
      </c>
    </row>
    <row r="251" spans="1:11" x14ac:dyDescent="0.25">
      <c r="A251" s="9" t="s">
        <v>166</v>
      </c>
      <c r="B251" s="8">
        <f t="shared" si="13"/>
        <v>43497</v>
      </c>
      <c r="C251" s="8" t="s">
        <v>202</v>
      </c>
      <c r="D251" s="25" t="s">
        <v>100</v>
      </c>
      <c r="E251" s="26" t="s">
        <v>54</v>
      </c>
      <c r="F251" s="27">
        <v>186090</v>
      </c>
      <c r="G251" s="27" t="s">
        <v>66</v>
      </c>
      <c r="H251" s="28" t="s">
        <v>66</v>
      </c>
      <c r="I251" s="22">
        <f t="shared" si="14"/>
        <v>186090</v>
      </c>
      <c r="J251" s="23">
        <f t="shared" si="12"/>
        <v>186090</v>
      </c>
      <c r="K251" s="24">
        <f t="shared" si="15"/>
        <v>0</v>
      </c>
    </row>
    <row r="252" spans="1:11" x14ac:dyDescent="0.25">
      <c r="A252" s="9" t="s">
        <v>166</v>
      </c>
      <c r="B252" s="8">
        <f t="shared" si="13"/>
        <v>43497</v>
      </c>
      <c r="C252" s="8" t="s">
        <v>202</v>
      </c>
      <c r="D252" s="25" t="s">
        <v>100</v>
      </c>
      <c r="E252" s="26" t="s">
        <v>55</v>
      </c>
      <c r="F252" s="27">
        <v>676</v>
      </c>
      <c r="G252" s="27" t="s">
        <v>66</v>
      </c>
      <c r="H252" s="28" t="s">
        <v>66</v>
      </c>
      <c r="I252" s="22">
        <f t="shared" si="14"/>
        <v>676</v>
      </c>
      <c r="J252" s="23">
        <f t="shared" si="12"/>
        <v>676</v>
      </c>
      <c r="K252" s="24">
        <f t="shared" si="15"/>
        <v>0</v>
      </c>
    </row>
    <row r="253" spans="1:11" x14ac:dyDescent="0.25">
      <c r="A253" s="9" t="s">
        <v>166</v>
      </c>
      <c r="B253" s="8">
        <f t="shared" si="13"/>
        <v>43497</v>
      </c>
      <c r="C253" s="8" t="s">
        <v>202</v>
      </c>
      <c r="D253" s="25" t="s">
        <v>100</v>
      </c>
      <c r="E253" s="26" t="s">
        <v>56</v>
      </c>
      <c r="F253" s="27">
        <v>1</v>
      </c>
      <c r="G253" s="27" t="s">
        <v>66</v>
      </c>
      <c r="H253" s="28" t="s">
        <v>66</v>
      </c>
      <c r="I253" s="22">
        <f t="shared" si="14"/>
        <v>1</v>
      </c>
      <c r="J253" s="23">
        <f t="shared" si="12"/>
        <v>1</v>
      </c>
      <c r="K253" s="24">
        <f t="shared" si="15"/>
        <v>0</v>
      </c>
    </row>
    <row r="254" spans="1:11" x14ac:dyDescent="0.25">
      <c r="A254" s="9" t="s">
        <v>166</v>
      </c>
      <c r="B254" s="8">
        <f t="shared" si="13"/>
        <v>43497</v>
      </c>
      <c r="C254" s="8" t="s">
        <v>202</v>
      </c>
      <c r="D254" s="25" t="s">
        <v>100</v>
      </c>
      <c r="E254" s="26" t="s">
        <v>57</v>
      </c>
      <c r="F254" s="27">
        <v>190692</v>
      </c>
      <c r="G254" s="27" t="s">
        <v>66</v>
      </c>
      <c r="H254" s="28" t="s">
        <v>66</v>
      </c>
      <c r="I254" s="22">
        <f t="shared" si="14"/>
        <v>190692</v>
      </c>
      <c r="J254" s="23">
        <f t="shared" si="12"/>
        <v>190692</v>
      </c>
      <c r="K254" s="24">
        <f t="shared" si="15"/>
        <v>0</v>
      </c>
    </row>
    <row r="255" spans="1:11" x14ac:dyDescent="0.25">
      <c r="A255" s="9" t="s">
        <v>166</v>
      </c>
      <c r="B255" s="8">
        <f t="shared" si="13"/>
        <v>43497</v>
      </c>
      <c r="C255" s="8" t="s">
        <v>202</v>
      </c>
      <c r="D255" s="25" t="s">
        <v>100</v>
      </c>
      <c r="E255" s="26" t="s">
        <v>58</v>
      </c>
      <c r="F255" s="27">
        <v>3131</v>
      </c>
      <c r="G255" s="27" t="s">
        <v>66</v>
      </c>
      <c r="H255" s="28" t="s">
        <v>66</v>
      </c>
      <c r="I255" s="22">
        <f t="shared" si="14"/>
        <v>3131</v>
      </c>
      <c r="J255" s="23">
        <f t="shared" si="12"/>
        <v>3131</v>
      </c>
      <c r="K255" s="24">
        <f t="shared" si="15"/>
        <v>0</v>
      </c>
    </row>
    <row r="256" spans="1:11" x14ac:dyDescent="0.25">
      <c r="A256" s="9" t="s">
        <v>157</v>
      </c>
      <c r="B256" s="8">
        <f t="shared" si="13"/>
        <v>43497</v>
      </c>
      <c r="C256" s="8" t="s">
        <v>203</v>
      </c>
      <c r="D256" s="25" t="s">
        <v>101</v>
      </c>
      <c r="E256" s="26" t="s">
        <v>52</v>
      </c>
      <c r="F256" s="27" t="s">
        <v>66</v>
      </c>
      <c r="G256" s="27" t="s">
        <v>66</v>
      </c>
      <c r="H256" s="28">
        <v>137135</v>
      </c>
      <c r="I256" s="22">
        <f t="shared" si="14"/>
        <v>137135</v>
      </c>
      <c r="J256" s="23">
        <f t="shared" si="12"/>
        <v>0</v>
      </c>
      <c r="K256" s="24">
        <f t="shared" si="15"/>
        <v>365</v>
      </c>
    </row>
    <row r="257" spans="1:11" x14ac:dyDescent="0.25">
      <c r="A257" s="9" t="s">
        <v>157</v>
      </c>
      <c r="B257" s="8">
        <f t="shared" si="13"/>
        <v>43497</v>
      </c>
      <c r="C257" s="8" t="s">
        <v>203</v>
      </c>
      <c r="D257" s="25" t="s">
        <v>101</v>
      </c>
      <c r="E257" s="26" t="s">
        <v>53</v>
      </c>
      <c r="F257" s="27" t="s">
        <v>66</v>
      </c>
      <c r="G257" s="27" t="s">
        <v>66</v>
      </c>
      <c r="H257" s="28">
        <v>143017</v>
      </c>
      <c r="I257" s="22">
        <f t="shared" si="14"/>
        <v>143017</v>
      </c>
      <c r="J257" s="23">
        <f t="shared" si="12"/>
        <v>0</v>
      </c>
      <c r="K257" s="24">
        <f t="shared" si="15"/>
        <v>380</v>
      </c>
    </row>
    <row r="258" spans="1:11" x14ac:dyDescent="0.25">
      <c r="A258" s="9" t="s">
        <v>157</v>
      </c>
      <c r="B258" s="8">
        <f t="shared" si="13"/>
        <v>43497</v>
      </c>
      <c r="C258" s="8" t="s">
        <v>203</v>
      </c>
      <c r="D258" s="25" t="s">
        <v>101</v>
      </c>
      <c r="E258" s="26" t="s">
        <v>54</v>
      </c>
      <c r="F258" s="27" t="s">
        <v>66</v>
      </c>
      <c r="G258" s="27" t="s">
        <v>66</v>
      </c>
      <c r="H258" s="28">
        <v>86948</v>
      </c>
      <c r="I258" s="22">
        <f t="shared" si="14"/>
        <v>86948</v>
      </c>
      <c r="J258" s="23">
        <f t="shared" si="12"/>
        <v>0</v>
      </c>
      <c r="K258" s="24">
        <f t="shared" si="15"/>
        <v>231</v>
      </c>
    </row>
    <row r="259" spans="1:11" x14ac:dyDescent="0.25">
      <c r="A259" s="9" t="s">
        <v>157</v>
      </c>
      <c r="B259" s="8">
        <f t="shared" si="13"/>
        <v>43497</v>
      </c>
      <c r="C259" s="8" t="s">
        <v>203</v>
      </c>
      <c r="D259" s="25" t="s">
        <v>101</v>
      </c>
      <c r="E259" s="26" t="s">
        <v>55</v>
      </c>
      <c r="F259" s="27" t="s">
        <v>66</v>
      </c>
      <c r="G259" s="27" t="s">
        <v>66</v>
      </c>
      <c r="H259" s="28">
        <v>255</v>
      </c>
      <c r="I259" s="22">
        <f t="shared" si="14"/>
        <v>255</v>
      </c>
      <c r="J259" s="23">
        <f t="shared" si="12"/>
        <v>0</v>
      </c>
      <c r="K259" s="24">
        <f t="shared" si="15"/>
        <v>1</v>
      </c>
    </row>
    <row r="260" spans="1:11" x14ac:dyDescent="0.25">
      <c r="A260" s="9" t="s">
        <v>157</v>
      </c>
      <c r="B260" s="8">
        <f t="shared" si="13"/>
        <v>43497</v>
      </c>
      <c r="C260" s="8" t="s">
        <v>203</v>
      </c>
      <c r="D260" s="25" t="s">
        <v>101</v>
      </c>
      <c r="E260" s="26" t="s">
        <v>56</v>
      </c>
      <c r="F260" s="27" t="s">
        <v>66</v>
      </c>
      <c r="G260" s="27" t="s">
        <v>66</v>
      </c>
      <c r="H260" s="28">
        <v>0</v>
      </c>
      <c r="I260" s="22">
        <f t="shared" si="14"/>
        <v>0</v>
      </c>
      <c r="J260" s="23">
        <f t="shared" ref="J260:J283" si="16">IF(A260="NO",I260,0)</f>
        <v>0</v>
      </c>
      <c r="K260" s="24">
        <f t="shared" si="15"/>
        <v>0</v>
      </c>
    </row>
    <row r="261" spans="1:11" x14ac:dyDescent="0.25">
      <c r="A261" s="9" t="s">
        <v>157</v>
      </c>
      <c r="B261" s="8">
        <f t="shared" ref="B261:B283" si="17">$A$1</f>
        <v>43497</v>
      </c>
      <c r="C261" s="8" t="s">
        <v>203</v>
      </c>
      <c r="D261" s="25" t="s">
        <v>101</v>
      </c>
      <c r="E261" s="26" t="s">
        <v>57</v>
      </c>
      <c r="F261" s="27" t="s">
        <v>66</v>
      </c>
      <c r="G261" s="27" t="s">
        <v>66</v>
      </c>
      <c r="H261" s="28">
        <v>89427</v>
      </c>
      <c r="I261" s="22">
        <f t="shared" ref="I261:I283" si="18">SUM(F261:H261)</f>
        <v>89427</v>
      </c>
      <c r="J261" s="23">
        <f t="shared" si="16"/>
        <v>0</v>
      </c>
      <c r="K261" s="24">
        <f t="shared" ref="K261:K283" si="19">ROUND(IFERROR(VLOOKUP(A261,$K$1:$L$1,2,0)*I261/(SUM($I$4:$I$283)-SUM($J$4:$J$283)),0),0)</f>
        <v>238</v>
      </c>
    </row>
    <row r="262" spans="1:11" x14ac:dyDescent="0.25">
      <c r="A262" s="9" t="s">
        <v>157</v>
      </c>
      <c r="B262" s="8">
        <f t="shared" si="17"/>
        <v>43497</v>
      </c>
      <c r="C262" s="8" t="s">
        <v>203</v>
      </c>
      <c r="D262" s="25" t="s">
        <v>101</v>
      </c>
      <c r="E262" s="26" t="s">
        <v>58</v>
      </c>
      <c r="F262" s="27" t="s">
        <v>66</v>
      </c>
      <c r="G262" s="27" t="s">
        <v>66</v>
      </c>
      <c r="H262" s="28">
        <v>1428</v>
      </c>
      <c r="I262" s="22">
        <f t="shared" si="18"/>
        <v>1428</v>
      </c>
      <c r="J262" s="23">
        <f t="shared" si="16"/>
        <v>0</v>
      </c>
      <c r="K262" s="24">
        <f t="shared" si="19"/>
        <v>4</v>
      </c>
    </row>
    <row r="263" spans="1:11" x14ac:dyDescent="0.25">
      <c r="A263" s="9" t="s">
        <v>166</v>
      </c>
      <c r="B263" s="8">
        <f t="shared" si="17"/>
        <v>43497</v>
      </c>
      <c r="C263" s="8" t="s">
        <v>204</v>
      </c>
      <c r="D263" s="25" t="s">
        <v>102</v>
      </c>
      <c r="E263" s="26" t="s">
        <v>52</v>
      </c>
      <c r="F263" s="27" t="s">
        <v>66</v>
      </c>
      <c r="G263" s="27">
        <v>475129</v>
      </c>
      <c r="H263" s="28" t="s">
        <v>66</v>
      </c>
      <c r="I263" s="22">
        <f t="shared" si="18"/>
        <v>475129</v>
      </c>
      <c r="J263" s="23">
        <f t="shared" si="16"/>
        <v>475129</v>
      </c>
      <c r="K263" s="24">
        <f t="shared" si="19"/>
        <v>0</v>
      </c>
    </row>
    <row r="264" spans="1:11" x14ac:dyDescent="0.25">
      <c r="A264" s="9" t="s">
        <v>166</v>
      </c>
      <c r="B264" s="8">
        <f t="shared" si="17"/>
        <v>43497</v>
      </c>
      <c r="C264" s="8" t="s">
        <v>204</v>
      </c>
      <c r="D264" s="25" t="s">
        <v>102</v>
      </c>
      <c r="E264" s="26" t="s">
        <v>53</v>
      </c>
      <c r="F264" s="27" t="s">
        <v>66</v>
      </c>
      <c r="G264" s="27">
        <v>499047</v>
      </c>
      <c r="H264" s="28" t="s">
        <v>66</v>
      </c>
      <c r="I264" s="22">
        <f t="shared" si="18"/>
        <v>499047</v>
      </c>
      <c r="J264" s="23">
        <f t="shared" si="16"/>
        <v>499047</v>
      </c>
      <c r="K264" s="24">
        <f t="shared" si="19"/>
        <v>0</v>
      </c>
    </row>
    <row r="265" spans="1:11" x14ac:dyDescent="0.25">
      <c r="A265" s="9" t="s">
        <v>166</v>
      </c>
      <c r="B265" s="8">
        <f t="shared" si="17"/>
        <v>43497</v>
      </c>
      <c r="C265" s="8" t="s">
        <v>204</v>
      </c>
      <c r="D265" s="25" t="s">
        <v>102</v>
      </c>
      <c r="E265" s="26" t="s">
        <v>54</v>
      </c>
      <c r="F265" s="27" t="s">
        <v>66</v>
      </c>
      <c r="G265" s="27">
        <v>299729</v>
      </c>
      <c r="H265" s="28" t="s">
        <v>66</v>
      </c>
      <c r="I265" s="22">
        <f t="shared" si="18"/>
        <v>299729</v>
      </c>
      <c r="J265" s="23">
        <f t="shared" si="16"/>
        <v>299729</v>
      </c>
      <c r="K265" s="24">
        <f t="shared" si="19"/>
        <v>0</v>
      </c>
    </row>
    <row r="266" spans="1:11" x14ac:dyDescent="0.25">
      <c r="A266" s="9" t="s">
        <v>166</v>
      </c>
      <c r="B266" s="8">
        <f t="shared" si="17"/>
        <v>43497</v>
      </c>
      <c r="C266" s="8" t="s">
        <v>204</v>
      </c>
      <c r="D266" s="25" t="s">
        <v>102</v>
      </c>
      <c r="E266" s="26" t="s">
        <v>55</v>
      </c>
      <c r="F266" s="27" t="s">
        <v>66</v>
      </c>
      <c r="G266" s="27">
        <v>868</v>
      </c>
      <c r="H266" s="28" t="s">
        <v>66</v>
      </c>
      <c r="I266" s="22">
        <f t="shared" si="18"/>
        <v>868</v>
      </c>
      <c r="J266" s="23">
        <f t="shared" si="16"/>
        <v>868</v>
      </c>
      <c r="K266" s="24">
        <f t="shared" si="19"/>
        <v>0</v>
      </c>
    </row>
    <row r="267" spans="1:11" x14ac:dyDescent="0.25">
      <c r="A267" s="9" t="s">
        <v>166</v>
      </c>
      <c r="B267" s="8">
        <f t="shared" si="17"/>
        <v>43497</v>
      </c>
      <c r="C267" s="8" t="s">
        <v>204</v>
      </c>
      <c r="D267" s="25" t="s">
        <v>102</v>
      </c>
      <c r="E267" s="26" t="s">
        <v>56</v>
      </c>
      <c r="F267" s="27" t="s">
        <v>66</v>
      </c>
      <c r="G267" s="27">
        <v>1</v>
      </c>
      <c r="H267" s="28" t="s">
        <v>66</v>
      </c>
      <c r="I267" s="22">
        <f t="shared" si="18"/>
        <v>1</v>
      </c>
      <c r="J267" s="23">
        <f t="shared" si="16"/>
        <v>1</v>
      </c>
      <c r="K267" s="24">
        <f t="shared" si="19"/>
        <v>0</v>
      </c>
    </row>
    <row r="268" spans="1:11" x14ac:dyDescent="0.25">
      <c r="A268" s="9" t="s">
        <v>166</v>
      </c>
      <c r="B268" s="8">
        <f t="shared" si="17"/>
        <v>43497</v>
      </c>
      <c r="C268" s="8" t="s">
        <v>204</v>
      </c>
      <c r="D268" s="25" t="s">
        <v>102</v>
      </c>
      <c r="E268" s="26" t="s">
        <v>57</v>
      </c>
      <c r="F268" s="27" t="s">
        <v>66</v>
      </c>
      <c r="G268" s="27">
        <v>320827</v>
      </c>
      <c r="H268" s="28" t="s">
        <v>66</v>
      </c>
      <c r="I268" s="22">
        <f t="shared" si="18"/>
        <v>320827</v>
      </c>
      <c r="J268" s="23">
        <f t="shared" si="16"/>
        <v>320827</v>
      </c>
      <c r="K268" s="24">
        <f t="shared" si="19"/>
        <v>0</v>
      </c>
    </row>
    <row r="269" spans="1:11" x14ac:dyDescent="0.25">
      <c r="A269" s="9" t="s">
        <v>166</v>
      </c>
      <c r="B269" s="8">
        <f t="shared" si="17"/>
        <v>43497</v>
      </c>
      <c r="C269" s="8" t="s">
        <v>204</v>
      </c>
      <c r="D269" s="25" t="s">
        <v>102</v>
      </c>
      <c r="E269" s="26" t="s">
        <v>58</v>
      </c>
      <c r="F269" s="27" t="s">
        <v>66</v>
      </c>
      <c r="G269" s="27">
        <v>5025</v>
      </c>
      <c r="H269" s="28" t="s">
        <v>66</v>
      </c>
      <c r="I269" s="22">
        <f t="shared" si="18"/>
        <v>5025</v>
      </c>
      <c r="J269" s="23">
        <f t="shared" si="16"/>
        <v>5025</v>
      </c>
      <c r="K269" s="24">
        <f t="shared" si="19"/>
        <v>0</v>
      </c>
    </row>
    <row r="270" spans="1:11" x14ac:dyDescent="0.25">
      <c r="A270" s="9" t="s">
        <v>166</v>
      </c>
      <c r="B270" s="8">
        <f t="shared" si="17"/>
        <v>43497</v>
      </c>
      <c r="C270" s="8" t="s">
        <v>205</v>
      </c>
      <c r="D270" s="25" t="s">
        <v>103</v>
      </c>
      <c r="E270" s="26" t="s">
        <v>52</v>
      </c>
      <c r="F270" s="27" t="s">
        <v>66</v>
      </c>
      <c r="G270" s="27">
        <v>30784</v>
      </c>
      <c r="H270" s="28" t="s">
        <v>66</v>
      </c>
      <c r="I270" s="22">
        <f t="shared" si="18"/>
        <v>30784</v>
      </c>
      <c r="J270" s="23">
        <f t="shared" si="16"/>
        <v>30784</v>
      </c>
      <c r="K270" s="24">
        <f t="shared" si="19"/>
        <v>0</v>
      </c>
    </row>
    <row r="271" spans="1:11" x14ac:dyDescent="0.25">
      <c r="A271" s="9" t="s">
        <v>166</v>
      </c>
      <c r="B271" s="8">
        <f t="shared" si="17"/>
        <v>43497</v>
      </c>
      <c r="C271" s="8" t="s">
        <v>205</v>
      </c>
      <c r="D271" s="25" t="s">
        <v>103</v>
      </c>
      <c r="E271" s="26" t="s">
        <v>53</v>
      </c>
      <c r="F271" s="27" t="s">
        <v>66</v>
      </c>
      <c r="G271" s="27">
        <v>32334</v>
      </c>
      <c r="H271" s="28" t="s">
        <v>66</v>
      </c>
      <c r="I271" s="22">
        <f t="shared" si="18"/>
        <v>32334</v>
      </c>
      <c r="J271" s="23">
        <f t="shared" si="16"/>
        <v>32334</v>
      </c>
      <c r="K271" s="24">
        <f t="shared" si="19"/>
        <v>0</v>
      </c>
    </row>
    <row r="272" spans="1:11" x14ac:dyDescent="0.25">
      <c r="A272" s="9" t="s">
        <v>166</v>
      </c>
      <c r="B272" s="8">
        <f t="shared" si="17"/>
        <v>43497</v>
      </c>
      <c r="C272" s="8" t="s">
        <v>205</v>
      </c>
      <c r="D272" s="25" t="s">
        <v>103</v>
      </c>
      <c r="E272" s="26" t="s">
        <v>54</v>
      </c>
      <c r="F272" s="27" t="s">
        <v>66</v>
      </c>
      <c r="G272" s="27">
        <v>19420</v>
      </c>
      <c r="H272" s="28" t="s">
        <v>66</v>
      </c>
      <c r="I272" s="22">
        <f t="shared" si="18"/>
        <v>19420</v>
      </c>
      <c r="J272" s="23">
        <f t="shared" si="16"/>
        <v>19420</v>
      </c>
      <c r="K272" s="24">
        <f t="shared" si="19"/>
        <v>0</v>
      </c>
    </row>
    <row r="273" spans="1:11" x14ac:dyDescent="0.25">
      <c r="A273" s="9" t="s">
        <v>166</v>
      </c>
      <c r="B273" s="8">
        <f t="shared" si="17"/>
        <v>43497</v>
      </c>
      <c r="C273" s="8" t="s">
        <v>205</v>
      </c>
      <c r="D273" s="25" t="s">
        <v>103</v>
      </c>
      <c r="E273" s="26" t="s">
        <v>55</v>
      </c>
      <c r="F273" s="27" t="s">
        <v>66</v>
      </c>
      <c r="G273" s="27">
        <v>56</v>
      </c>
      <c r="H273" s="28" t="s">
        <v>66</v>
      </c>
      <c r="I273" s="22">
        <f t="shared" si="18"/>
        <v>56</v>
      </c>
      <c r="J273" s="23">
        <f t="shared" si="16"/>
        <v>56</v>
      </c>
      <c r="K273" s="24">
        <f t="shared" si="19"/>
        <v>0</v>
      </c>
    </row>
    <row r="274" spans="1:11" x14ac:dyDescent="0.25">
      <c r="A274" s="9" t="s">
        <v>166</v>
      </c>
      <c r="B274" s="8">
        <f t="shared" si="17"/>
        <v>43497</v>
      </c>
      <c r="C274" s="8" t="s">
        <v>205</v>
      </c>
      <c r="D274" s="25" t="s">
        <v>103</v>
      </c>
      <c r="E274" s="26" t="s">
        <v>56</v>
      </c>
      <c r="F274" s="27" t="s">
        <v>66</v>
      </c>
      <c r="G274" s="27">
        <v>0</v>
      </c>
      <c r="H274" s="28" t="s">
        <v>66</v>
      </c>
      <c r="I274" s="22">
        <f t="shared" si="18"/>
        <v>0</v>
      </c>
      <c r="J274" s="23">
        <f t="shared" si="16"/>
        <v>0</v>
      </c>
      <c r="K274" s="24">
        <f t="shared" si="19"/>
        <v>0</v>
      </c>
    </row>
    <row r="275" spans="1:11" x14ac:dyDescent="0.25">
      <c r="A275" s="9" t="s">
        <v>166</v>
      </c>
      <c r="B275" s="8">
        <f t="shared" si="17"/>
        <v>43497</v>
      </c>
      <c r="C275" s="8" t="s">
        <v>205</v>
      </c>
      <c r="D275" s="25" t="s">
        <v>103</v>
      </c>
      <c r="E275" s="26" t="s">
        <v>57</v>
      </c>
      <c r="F275" s="27" t="s">
        <v>66</v>
      </c>
      <c r="G275" s="27">
        <v>20787</v>
      </c>
      <c r="H275" s="28" t="s">
        <v>66</v>
      </c>
      <c r="I275" s="22">
        <f t="shared" si="18"/>
        <v>20787</v>
      </c>
      <c r="J275" s="23">
        <f t="shared" si="16"/>
        <v>20787</v>
      </c>
      <c r="K275" s="24">
        <f t="shared" si="19"/>
        <v>0</v>
      </c>
    </row>
    <row r="276" spans="1:11" x14ac:dyDescent="0.25">
      <c r="A276" s="9" t="s">
        <v>166</v>
      </c>
      <c r="B276" s="8">
        <f t="shared" si="17"/>
        <v>43497</v>
      </c>
      <c r="C276" s="8" t="s">
        <v>205</v>
      </c>
      <c r="D276" s="25" t="s">
        <v>103</v>
      </c>
      <c r="E276" s="26" t="s">
        <v>58</v>
      </c>
      <c r="F276" s="27" t="s">
        <v>66</v>
      </c>
      <c r="G276" s="27">
        <v>326</v>
      </c>
      <c r="H276" s="28" t="s">
        <v>66</v>
      </c>
      <c r="I276" s="22">
        <f t="shared" si="18"/>
        <v>326</v>
      </c>
      <c r="J276" s="23">
        <f t="shared" si="16"/>
        <v>326</v>
      </c>
      <c r="K276" s="24">
        <f t="shared" si="19"/>
        <v>0</v>
      </c>
    </row>
    <row r="277" spans="1:11" x14ac:dyDescent="0.25">
      <c r="A277" s="9" t="s">
        <v>166</v>
      </c>
      <c r="B277" s="8">
        <f t="shared" si="17"/>
        <v>43497</v>
      </c>
      <c r="C277" s="8" t="s">
        <v>206</v>
      </c>
      <c r="D277" s="25" t="s">
        <v>104</v>
      </c>
      <c r="E277" s="26" t="s">
        <v>52</v>
      </c>
      <c r="F277" s="27" t="s">
        <v>66</v>
      </c>
      <c r="G277" s="27">
        <v>30784</v>
      </c>
      <c r="H277" s="28" t="s">
        <v>66</v>
      </c>
      <c r="I277" s="22">
        <f t="shared" si="18"/>
        <v>30784</v>
      </c>
      <c r="J277" s="23">
        <f t="shared" si="16"/>
        <v>30784</v>
      </c>
      <c r="K277" s="24">
        <f t="shared" si="19"/>
        <v>0</v>
      </c>
    </row>
    <row r="278" spans="1:11" x14ac:dyDescent="0.25">
      <c r="A278" s="9" t="s">
        <v>166</v>
      </c>
      <c r="B278" s="8">
        <f t="shared" si="17"/>
        <v>43497</v>
      </c>
      <c r="C278" s="8" t="s">
        <v>206</v>
      </c>
      <c r="D278" s="25" t="s">
        <v>104</v>
      </c>
      <c r="E278" s="26" t="s">
        <v>53</v>
      </c>
      <c r="F278" s="27" t="s">
        <v>66</v>
      </c>
      <c r="G278" s="27">
        <v>32334</v>
      </c>
      <c r="H278" s="28" t="s">
        <v>66</v>
      </c>
      <c r="I278" s="22">
        <f t="shared" si="18"/>
        <v>32334</v>
      </c>
      <c r="J278" s="23">
        <f t="shared" si="16"/>
        <v>32334</v>
      </c>
      <c r="K278" s="24">
        <f t="shared" si="19"/>
        <v>0</v>
      </c>
    </row>
    <row r="279" spans="1:11" x14ac:dyDescent="0.25">
      <c r="A279" s="9" t="s">
        <v>166</v>
      </c>
      <c r="B279" s="8">
        <f t="shared" si="17"/>
        <v>43497</v>
      </c>
      <c r="C279" s="8" t="s">
        <v>206</v>
      </c>
      <c r="D279" s="25" t="s">
        <v>104</v>
      </c>
      <c r="E279" s="26" t="s">
        <v>54</v>
      </c>
      <c r="F279" s="27" t="s">
        <v>66</v>
      </c>
      <c r="G279" s="27">
        <v>19420</v>
      </c>
      <c r="H279" s="28" t="s">
        <v>66</v>
      </c>
      <c r="I279" s="22">
        <f t="shared" si="18"/>
        <v>19420</v>
      </c>
      <c r="J279" s="23">
        <f t="shared" si="16"/>
        <v>19420</v>
      </c>
      <c r="K279" s="24">
        <f t="shared" si="19"/>
        <v>0</v>
      </c>
    </row>
    <row r="280" spans="1:11" x14ac:dyDescent="0.25">
      <c r="A280" s="9" t="s">
        <v>166</v>
      </c>
      <c r="B280" s="8">
        <f t="shared" si="17"/>
        <v>43497</v>
      </c>
      <c r="C280" s="8" t="s">
        <v>206</v>
      </c>
      <c r="D280" s="25" t="s">
        <v>104</v>
      </c>
      <c r="E280" s="26" t="s">
        <v>55</v>
      </c>
      <c r="F280" s="27" t="s">
        <v>66</v>
      </c>
      <c r="G280" s="27">
        <v>56</v>
      </c>
      <c r="H280" s="28" t="s">
        <v>66</v>
      </c>
      <c r="I280" s="22">
        <f t="shared" si="18"/>
        <v>56</v>
      </c>
      <c r="J280" s="23">
        <f t="shared" si="16"/>
        <v>56</v>
      </c>
      <c r="K280" s="24">
        <f t="shared" si="19"/>
        <v>0</v>
      </c>
    </row>
    <row r="281" spans="1:11" x14ac:dyDescent="0.25">
      <c r="A281" s="9" t="s">
        <v>166</v>
      </c>
      <c r="B281" s="8">
        <f t="shared" si="17"/>
        <v>43497</v>
      </c>
      <c r="C281" s="8" t="s">
        <v>206</v>
      </c>
      <c r="D281" s="25" t="s">
        <v>104</v>
      </c>
      <c r="E281" s="26" t="s">
        <v>56</v>
      </c>
      <c r="F281" s="27" t="s">
        <v>66</v>
      </c>
      <c r="G281" s="27">
        <v>0</v>
      </c>
      <c r="H281" s="28" t="s">
        <v>66</v>
      </c>
      <c r="I281" s="22">
        <f t="shared" si="18"/>
        <v>0</v>
      </c>
      <c r="J281" s="23">
        <f t="shared" si="16"/>
        <v>0</v>
      </c>
      <c r="K281" s="24">
        <f t="shared" si="19"/>
        <v>0</v>
      </c>
    </row>
    <row r="282" spans="1:11" x14ac:dyDescent="0.25">
      <c r="A282" s="9" t="s">
        <v>166</v>
      </c>
      <c r="B282" s="8">
        <f t="shared" si="17"/>
        <v>43497</v>
      </c>
      <c r="C282" s="8" t="s">
        <v>206</v>
      </c>
      <c r="D282" s="25" t="s">
        <v>104</v>
      </c>
      <c r="E282" s="26" t="s">
        <v>57</v>
      </c>
      <c r="F282" s="27" t="s">
        <v>66</v>
      </c>
      <c r="G282" s="27">
        <v>20787</v>
      </c>
      <c r="H282" s="28" t="s">
        <v>66</v>
      </c>
      <c r="I282" s="22">
        <f t="shared" si="18"/>
        <v>20787</v>
      </c>
      <c r="J282" s="23">
        <f t="shared" si="16"/>
        <v>20787</v>
      </c>
      <c r="K282" s="24">
        <f t="shared" si="19"/>
        <v>0</v>
      </c>
    </row>
    <row r="283" spans="1:11" ht="15.75" thickBot="1" x14ac:dyDescent="0.3">
      <c r="A283" s="9" t="s">
        <v>166</v>
      </c>
      <c r="B283" s="8">
        <f t="shared" si="17"/>
        <v>43497</v>
      </c>
      <c r="C283" s="8" t="s">
        <v>206</v>
      </c>
      <c r="D283" s="29" t="s">
        <v>104</v>
      </c>
      <c r="E283" s="30" t="s">
        <v>58</v>
      </c>
      <c r="F283" s="31" t="s">
        <v>66</v>
      </c>
      <c r="G283" s="31">
        <v>326</v>
      </c>
      <c r="H283" s="32" t="s">
        <v>66</v>
      </c>
      <c r="I283" s="22">
        <f t="shared" si="18"/>
        <v>326</v>
      </c>
      <c r="J283" s="23">
        <f t="shared" si="16"/>
        <v>326</v>
      </c>
      <c r="K283" s="24">
        <f t="shared" si="19"/>
        <v>0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>
      <selection activeCell="H31" sqref="H31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2" t="s">
        <v>59</v>
      </c>
      <c r="B1" s="72" t="s">
        <v>61</v>
      </c>
      <c r="C1" s="72" t="s">
        <v>62</v>
      </c>
      <c r="D1" s="72" t="s">
        <v>63</v>
      </c>
      <c r="E1" s="72" t="s">
        <v>154</v>
      </c>
      <c r="F1" s="72" t="s">
        <v>105</v>
      </c>
    </row>
    <row r="2" spans="1:6" x14ac:dyDescent="0.25">
      <c r="A2" s="1" t="s">
        <v>64</v>
      </c>
      <c r="B2" s="39">
        <f>SUMIF('DESPACHO_PSxBH-'!$D$4:$D$283,PRORRATA_Gral!A2,'DESPACHO_PSxBH-'!$F$4:$F$283)</f>
        <v>1550029</v>
      </c>
      <c r="C2" s="39">
        <f>SUMIF('DESPACHO_PSxBH-'!$D$4:$D$283,PRORRATA_Gral!A2,'DESPACHO_PSxBH-'!$G$4:$G$283)</f>
        <v>2462559</v>
      </c>
      <c r="D2" s="39">
        <f>SUMIF('DESPACHO_PSxBH-'!$D$4:$D$283,PRORRATA_Gral!A2,'DESPACHO_PSxBH-'!$H$4:$H$283)</f>
        <v>1209134</v>
      </c>
      <c r="E2" s="3">
        <f>SUMIF('DESPACHO_PSxBH-'!$D$4:$D$283,PRORRATA_Gral!A2,'DESPACHO_PSxBH-'!$I$4:$I$283)</f>
        <v>5221722</v>
      </c>
      <c r="F2" s="4">
        <f>E2/$E$42</f>
        <v>6.6065838373550907E-3</v>
      </c>
    </row>
    <row r="3" spans="1:6" x14ac:dyDescent="0.25">
      <c r="A3" s="1" t="s">
        <v>65</v>
      </c>
      <c r="B3" s="39">
        <f>SUMIF('DESPACHO_PSxBH-'!$D$4:$D$283,PRORRATA_Gral!A3,'DESPACHO_PSxBH-'!$F$4:$F$283)</f>
        <v>377811</v>
      </c>
      <c r="C3" s="39">
        <f>SUMIF('DESPACHO_PSxBH-'!$D$4:$D$283,PRORRATA_Gral!A3,'DESPACHO_PSxBH-'!$G$4:$G$283)</f>
        <v>0</v>
      </c>
      <c r="D3" s="39">
        <f>SUMIF('DESPACHO_PSxBH-'!$D$4:$D$283,PRORRATA_Gral!A3,'DESPACHO_PSxBH-'!$H$4:$H$283)</f>
        <v>0</v>
      </c>
      <c r="E3" s="3">
        <f>SUMIF('DESPACHO_PSxBH-'!$D$4:$D$283,PRORRATA_Gral!A3,'DESPACHO_PSxBH-'!$I$4:$I$283)</f>
        <v>377811</v>
      </c>
      <c r="F3" s="4">
        <f t="shared" ref="F3:F41" si="0">E3/$E$42</f>
        <v>4.7801090256719228E-4</v>
      </c>
    </row>
    <row r="4" spans="1:6" x14ac:dyDescent="0.25">
      <c r="A4" s="1" t="s">
        <v>67</v>
      </c>
      <c r="B4" s="39">
        <f>SUMIF('DESPACHO_PSxBH-'!$D$4:$D$283,PRORRATA_Gral!A4,'DESPACHO_PSxBH-'!$F$4:$F$283)</f>
        <v>0</v>
      </c>
      <c r="C4" s="39">
        <f>SUMIF('DESPACHO_PSxBH-'!$D$4:$D$283,PRORRATA_Gral!A4,'DESPACHO_PSxBH-'!$G$4:$G$283)</f>
        <v>0</v>
      </c>
      <c r="D4" s="39">
        <f>SUMIF('DESPACHO_PSxBH-'!$D$4:$D$283,PRORRATA_Gral!A4,'DESPACHO_PSxBH-'!$H$4:$H$283)</f>
        <v>294723</v>
      </c>
      <c r="E4" s="3">
        <f>SUMIF('DESPACHO_PSxBH-'!$D$4:$D$283,PRORRATA_Gral!A4,'DESPACHO_PSxBH-'!$I$4:$I$283)</f>
        <v>294723</v>
      </c>
      <c r="F4" s="4">
        <f t="shared" si="0"/>
        <v>3.7288699174272479E-4</v>
      </c>
    </row>
    <row r="5" spans="1:6" x14ac:dyDescent="0.25">
      <c r="A5" s="1" t="s">
        <v>68</v>
      </c>
      <c r="B5" s="39">
        <f>SUMIF('DESPACHO_PSxBH-'!$D$4:$D$283,PRORRATA_Gral!A5,'DESPACHO_PSxBH-'!$F$4:$F$283)</f>
        <v>1957925</v>
      </c>
      <c r="C5" s="39">
        <f>SUMIF('DESPACHO_PSxBH-'!$D$4:$D$283,PRORRATA_Gral!A5,'DESPACHO_PSxBH-'!$G$4:$G$283)</f>
        <v>3110593</v>
      </c>
      <c r="D5" s="39">
        <f>SUMIF('DESPACHO_PSxBH-'!$D$4:$D$283,PRORRATA_Gral!A5,'DESPACHO_PSxBH-'!$H$4:$H$283)</f>
        <v>1527323</v>
      </c>
      <c r="E5" s="3">
        <f>SUMIF('DESPACHO_PSxBH-'!$D$4:$D$283,PRORRATA_Gral!A5,'DESPACHO_PSxBH-'!$I$4:$I$283)</f>
        <v>6595841</v>
      </c>
      <c r="F5" s="4">
        <f t="shared" si="0"/>
        <v>8.3451352914544353E-3</v>
      </c>
    </row>
    <row r="6" spans="1:6" x14ac:dyDescent="0.25">
      <c r="A6" s="1" t="s">
        <v>69</v>
      </c>
      <c r="B6" s="39">
        <f>SUMIF('DESPACHO_PSxBH-'!$D$4:$D$283,PRORRATA_Gral!A6,'DESPACHO_PSxBH-'!$F$4:$F$283)</f>
        <v>4029962</v>
      </c>
      <c r="C6" s="39">
        <f>SUMIF('DESPACHO_PSxBH-'!$D$4:$D$283,PRORRATA_Gral!A6,'DESPACHO_PSxBH-'!$G$4:$G$283)</f>
        <v>0</v>
      </c>
      <c r="D6" s="39">
        <f>SUMIF('DESPACHO_PSxBH-'!$D$4:$D$283,PRORRATA_Gral!A6,'DESPACHO_PSxBH-'!$H$4:$H$283)</f>
        <v>0</v>
      </c>
      <c r="E6" s="3">
        <f>SUMIF('DESPACHO_PSxBH-'!$D$4:$D$283,PRORRATA_Gral!A6,'DESPACHO_PSxBH-'!$I$4:$I$283)</f>
        <v>4029962</v>
      </c>
      <c r="F6" s="4">
        <f t="shared" si="0"/>
        <v>5.0987551260590278E-3</v>
      </c>
    </row>
    <row r="7" spans="1:6" x14ac:dyDescent="0.25">
      <c r="A7" s="1" t="s">
        <v>70</v>
      </c>
      <c r="B7" s="39">
        <f>SUMIF('DESPACHO_PSxBH-'!$D$4:$D$283,PRORRATA_Gral!A7,'DESPACHO_PSxBH-'!$F$4:$F$283)</f>
        <v>0</v>
      </c>
      <c r="C7" s="39">
        <f>SUMIF('DESPACHO_PSxBH-'!$D$4:$D$283,PRORRATA_Gral!A7,'DESPACHO_PSxBH-'!$G$4:$G$283)</f>
        <v>6402506</v>
      </c>
      <c r="D7" s="39">
        <f>SUMIF('DESPACHO_PSxBH-'!$D$4:$D$283,PRORRATA_Gral!A7,'DESPACHO_PSxBH-'!$H$4:$H$283)</f>
        <v>0</v>
      </c>
      <c r="E7" s="3">
        <f>SUMIF('DESPACHO_PSxBH-'!$D$4:$D$283,PRORRATA_Gral!A7,'DESPACHO_PSxBH-'!$I$4:$I$283)</f>
        <v>6402506</v>
      </c>
      <c r="F7" s="4">
        <f t="shared" si="0"/>
        <v>8.1005255848873216E-3</v>
      </c>
    </row>
    <row r="8" spans="1:6" x14ac:dyDescent="0.25">
      <c r="A8" s="1" t="s">
        <v>71</v>
      </c>
      <c r="B8" s="39">
        <f>SUMIF('DESPACHO_PSxBH-'!$D$4:$D$283,PRORRATA_Gral!A8,'DESPACHO_PSxBH-'!$F$4:$F$283)</f>
        <v>0</v>
      </c>
      <c r="C8" s="39">
        <f>SUMIF('DESPACHO_PSxBH-'!$D$4:$D$283,PRORRATA_Gral!A8,'DESPACHO_PSxBH-'!$G$4:$G$283)</f>
        <v>0</v>
      </c>
      <c r="D8" s="39">
        <f>SUMIF('DESPACHO_PSxBH-'!$D$4:$D$283,PRORRATA_Gral!A8,'DESPACHO_PSxBH-'!$H$4:$H$283)</f>
        <v>3143696</v>
      </c>
      <c r="E8" s="3">
        <f>SUMIF('DESPACHO_PSxBH-'!$D$4:$D$283,PRORRATA_Gral!A8,'DESPACHO_PSxBH-'!$I$4:$I$283)</f>
        <v>3143696</v>
      </c>
      <c r="F8" s="4">
        <f t="shared" si="0"/>
        <v>3.9774410018683206E-3</v>
      </c>
    </row>
    <row r="9" spans="1:6" x14ac:dyDescent="0.25">
      <c r="A9" s="1" t="s">
        <v>72</v>
      </c>
      <c r="B9" s="39">
        <f>SUMIF('DESPACHO_PSxBH-'!$D$4:$D$283,PRORRATA_Gral!A9,'DESPACHO_PSxBH-'!$F$4:$F$283)</f>
        <v>0</v>
      </c>
      <c r="C9" s="39">
        <f>SUMIF('DESPACHO_PSxBH-'!$D$4:$D$283,PRORRATA_Gral!A9,'DESPACHO_PSxBH-'!$G$4:$G$283)</f>
        <v>2000784</v>
      </c>
      <c r="D9" s="39">
        <f>SUMIF('DESPACHO_PSxBH-'!$D$4:$D$283,PRORRATA_Gral!A9,'DESPACHO_PSxBH-'!$H$4:$H$283)</f>
        <v>0</v>
      </c>
      <c r="E9" s="3">
        <f>SUMIF('DESPACHO_PSxBH-'!$D$4:$D$283,PRORRATA_Gral!A9,'DESPACHO_PSxBH-'!$I$4:$I$283)</f>
        <v>2000784</v>
      </c>
      <c r="F9" s="4">
        <f t="shared" si="0"/>
        <v>2.5314153523375372E-3</v>
      </c>
    </row>
    <row r="10" spans="1:6" x14ac:dyDescent="0.25">
      <c r="A10" s="1" t="s">
        <v>73</v>
      </c>
      <c r="B10" s="39">
        <f>SUMIF('DESPACHO_PSxBH-'!$D$4:$D$283,PRORRATA_Gral!A10,'DESPACHO_PSxBH-'!$F$4:$F$283)</f>
        <v>2077937</v>
      </c>
      <c r="C10" s="39">
        <f>SUMIF('DESPACHO_PSxBH-'!$D$4:$D$283,PRORRATA_Gral!A10,'DESPACHO_PSxBH-'!$G$4:$G$283)</f>
        <v>0</v>
      </c>
      <c r="D10" s="39">
        <f>SUMIF('DESPACHO_PSxBH-'!$D$4:$D$283,PRORRATA_Gral!A10,'DESPACHO_PSxBH-'!$H$4:$H$283)</f>
        <v>0</v>
      </c>
      <c r="E10" s="3">
        <f>SUMIF('DESPACHO_PSxBH-'!$D$4:$D$283,PRORRATA_Gral!A10,'DESPACHO_PSxBH-'!$I$4:$I$283)</f>
        <v>2077937</v>
      </c>
      <c r="F10" s="4">
        <f t="shared" si="0"/>
        <v>2.6290302316442976E-3</v>
      </c>
    </row>
    <row r="11" spans="1:6" x14ac:dyDescent="0.25">
      <c r="A11" s="1" t="s">
        <v>74</v>
      </c>
      <c r="B11" s="39">
        <f>SUMIF('DESPACHO_PSxBH-'!$D$4:$D$283,PRORRATA_Gral!A11,'DESPACHO_PSxBH-'!$F$4:$F$283)</f>
        <v>0</v>
      </c>
      <c r="C11" s="39">
        <f>SUMIF('DESPACHO_PSxBH-'!$D$4:$D$283,PRORRATA_Gral!A11,'DESPACHO_PSxBH-'!$G$4:$G$283)</f>
        <v>0</v>
      </c>
      <c r="D11" s="39">
        <f>SUMIF('DESPACHO_PSxBH-'!$D$4:$D$283,PRORRATA_Gral!A11,'DESPACHO_PSxBH-'!$H$4:$H$283)</f>
        <v>1620977</v>
      </c>
      <c r="E11" s="3">
        <f>SUMIF('DESPACHO_PSxBH-'!$D$4:$D$283,PRORRATA_Gral!A11,'DESPACHO_PSxBH-'!$I$4:$I$283)</f>
        <v>1620977</v>
      </c>
      <c r="F11" s="4">
        <f t="shared" si="0"/>
        <v>2.0508790871908429E-3</v>
      </c>
    </row>
    <row r="12" spans="1:6" x14ac:dyDescent="0.25">
      <c r="A12" s="1" t="s">
        <v>75</v>
      </c>
      <c r="B12" s="39">
        <f>SUMIF('DESPACHO_PSxBH-'!$D$4:$D$283,PRORRATA_Gral!A12,'DESPACHO_PSxBH-'!$F$4:$F$283)</f>
        <v>195798</v>
      </c>
      <c r="C12" s="39">
        <f>SUMIF('DESPACHO_PSxBH-'!$D$4:$D$283,PRORRATA_Gral!A12,'DESPACHO_PSxBH-'!$G$4:$G$283)</f>
        <v>311068</v>
      </c>
      <c r="D12" s="39">
        <f>SUMIF('DESPACHO_PSxBH-'!$D$4:$D$283,PRORRATA_Gral!A12,'DESPACHO_PSxBH-'!$H$4:$H$283)</f>
        <v>152736</v>
      </c>
      <c r="E12" s="3">
        <f>SUMIF('DESPACHO_PSxBH-'!$D$4:$D$283,PRORRATA_Gral!A12,'DESPACHO_PSxBH-'!$I$4:$I$283)</f>
        <v>659602</v>
      </c>
      <c r="F12" s="4">
        <f t="shared" si="0"/>
        <v>8.3453617643510945E-4</v>
      </c>
    </row>
    <row r="13" spans="1:6" x14ac:dyDescent="0.25">
      <c r="A13" s="1" t="s">
        <v>76</v>
      </c>
      <c r="B13" s="39">
        <f>SUMIF('DESPACHO_PSxBH-'!$D$4:$D$283,PRORRATA_Gral!A13,'DESPACHO_PSxBH-'!$F$4:$F$283)</f>
        <v>130493</v>
      </c>
      <c r="C13" s="39">
        <f>SUMIF('DESPACHO_PSxBH-'!$D$4:$D$283,PRORRATA_Gral!A13,'DESPACHO_PSxBH-'!$G$4:$G$283)</f>
        <v>0</v>
      </c>
      <c r="D13" s="39">
        <f>SUMIF('DESPACHO_PSxBH-'!$D$4:$D$283,PRORRATA_Gral!A13,'DESPACHO_PSxBH-'!$H$4:$H$283)</f>
        <v>0</v>
      </c>
      <c r="E13" s="3">
        <f>SUMIF('DESPACHO_PSxBH-'!$D$4:$D$283,PRORRATA_Gral!A13,'DESPACHO_PSxBH-'!$I$4:$I$283)</f>
        <v>130493</v>
      </c>
      <c r="F13" s="4">
        <f t="shared" si="0"/>
        <v>1.6510127208763274E-4</v>
      </c>
    </row>
    <row r="14" spans="1:6" x14ac:dyDescent="0.25">
      <c r="A14" s="1" t="s">
        <v>77</v>
      </c>
      <c r="B14" s="39">
        <f>SUMIF('DESPACHO_PSxBH-'!$D$4:$D$283,PRORRATA_Gral!A14,'DESPACHO_PSxBH-'!$F$4:$F$283)</f>
        <v>0</v>
      </c>
      <c r="C14" s="39">
        <f>SUMIF('DESPACHO_PSxBH-'!$D$4:$D$283,PRORRATA_Gral!A14,'DESPACHO_PSxBH-'!$G$4:$G$283)</f>
        <v>103661</v>
      </c>
      <c r="D14" s="39">
        <f>SUMIF('DESPACHO_PSxBH-'!$D$4:$D$283,PRORRATA_Gral!A14,'DESPACHO_PSxBH-'!$H$4:$H$283)</f>
        <v>0</v>
      </c>
      <c r="E14" s="3">
        <f>SUMIF('DESPACHO_PSxBH-'!$D$4:$D$283,PRORRATA_Gral!A14,'DESPACHO_PSxBH-'!$I$4:$I$283)</f>
        <v>103661</v>
      </c>
      <c r="F14" s="4">
        <f t="shared" si="0"/>
        <v>1.3115311139966205E-4</v>
      </c>
    </row>
    <row r="15" spans="1:6" x14ac:dyDescent="0.25">
      <c r="A15" s="1" t="s">
        <v>78</v>
      </c>
      <c r="B15" s="39">
        <f>SUMIF('DESPACHO_PSxBH-'!$D$4:$D$283,PRORRATA_Gral!A15,'DESPACHO_PSxBH-'!$F$4:$F$283)</f>
        <v>0</v>
      </c>
      <c r="C15" s="39">
        <f>SUMIF('DESPACHO_PSxBH-'!$D$4:$D$283,PRORRATA_Gral!A15,'DESPACHO_PSxBH-'!$G$4:$G$283)</f>
        <v>0</v>
      </c>
      <c r="D15" s="39">
        <f>SUMIF('DESPACHO_PSxBH-'!$D$4:$D$283,PRORRATA_Gral!A15,'DESPACHO_PSxBH-'!$H$4:$H$283)</f>
        <v>50898</v>
      </c>
      <c r="E15" s="3">
        <f>SUMIF('DESPACHO_PSxBH-'!$D$4:$D$283,PRORRATA_Gral!A15,'DESPACHO_PSxBH-'!$I$4:$I$283)</f>
        <v>50898</v>
      </c>
      <c r="F15" s="4">
        <f t="shared" si="0"/>
        <v>6.4396745777293285E-5</v>
      </c>
    </row>
    <row r="16" spans="1:6" x14ac:dyDescent="0.25">
      <c r="A16" s="1" t="s">
        <v>79</v>
      </c>
      <c r="B16" s="39">
        <f>SUMIF('DESPACHO_PSxBH-'!$D$4:$D$283,PRORRATA_Gral!A16,'DESPACHO_PSxBH-'!$F$4:$F$283)</f>
        <v>0</v>
      </c>
      <c r="C16" s="39">
        <f>SUMIF('DESPACHO_PSxBH-'!$D$4:$D$283,PRORRATA_Gral!A16,'DESPACHO_PSxBH-'!$G$4:$G$283)</f>
        <v>414773</v>
      </c>
      <c r="D16" s="39">
        <f>SUMIF('DESPACHO_PSxBH-'!$D$4:$D$283,PRORRATA_Gral!A16,'DESPACHO_PSxBH-'!$H$4:$H$283)</f>
        <v>0</v>
      </c>
      <c r="E16" s="3">
        <f>SUMIF('DESPACHO_PSxBH-'!$D$4:$D$283,PRORRATA_Gral!A16,'DESPACHO_PSxBH-'!$I$4:$I$283)</f>
        <v>414773</v>
      </c>
      <c r="F16" s="4">
        <f t="shared" si="0"/>
        <v>5.2477565790964799E-4</v>
      </c>
    </row>
    <row r="17" spans="1:6" x14ac:dyDescent="0.25">
      <c r="A17" s="1" t="s">
        <v>80</v>
      </c>
      <c r="B17" s="39">
        <f>SUMIF('DESPACHO_PSxBH-'!$D$4:$D$283,PRORRATA_Gral!A17,'DESPACHO_PSxBH-'!$F$4:$F$283)</f>
        <v>0</v>
      </c>
      <c r="C17" s="39">
        <f>SUMIF('DESPACHO_PSxBH-'!$D$4:$D$283,PRORRATA_Gral!A17,'DESPACHO_PSxBH-'!$G$4:$G$283)</f>
        <v>1970027</v>
      </c>
      <c r="D17" s="39">
        <f>SUMIF('DESPACHO_PSxBH-'!$D$4:$D$283,PRORRATA_Gral!A17,'DESPACHO_PSxBH-'!$H$4:$H$283)</f>
        <v>0</v>
      </c>
      <c r="E17" s="3">
        <f>SUMIF('DESPACHO_PSxBH-'!$D$4:$D$283,PRORRATA_Gral!A17,'DESPACHO_PSxBH-'!$I$4:$I$283)</f>
        <v>1970027</v>
      </c>
      <c r="F17" s="4">
        <f t="shared" si="0"/>
        <v>2.4925012356753458E-3</v>
      </c>
    </row>
    <row r="18" spans="1:6" x14ac:dyDescent="0.25">
      <c r="A18" s="1" t="s">
        <v>81</v>
      </c>
      <c r="B18" s="39">
        <f>SUMIF('DESPACHO_PSxBH-'!$D$4:$D$283,PRORRATA_Gral!A18,'DESPACHO_PSxBH-'!$F$4:$F$283)</f>
        <v>34729019</v>
      </c>
      <c r="C18" s="39">
        <f>SUMIF('DESPACHO_PSxBH-'!$D$4:$D$283,PRORRATA_Gral!A18,'DESPACHO_PSxBH-'!$G$4:$G$283)</f>
        <v>55174634</v>
      </c>
      <c r="D18" s="39">
        <f>SUMIF('DESPACHO_PSxBH-'!$D$4:$D$283,PRORRATA_Gral!A18,'DESPACHO_PSxBH-'!$H$4:$H$283)</f>
        <v>27091147</v>
      </c>
      <c r="E18" s="3">
        <f>SUMIF('DESPACHO_PSxBH-'!$D$4:$D$283,PRORRATA_Gral!A18,'DESPACHO_PSxBH-'!$I$4:$I$283)</f>
        <v>116994800</v>
      </c>
      <c r="F18" s="4">
        <f t="shared" si="0"/>
        <v>0.14802319134082423</v>
      </c>
    </row>
    <row r="19" spans="1:6" x14ac:dyDescent="0.25">
      <c r="A19" s="1" t="s">
        <v>82</v>
      </c>
      <c r="B19" s="39">
        <f>SUMIF('DESPACHO_PSxBH-'!$D$4:$D$283,PRORRATA_Gral!A19,'DESPACHO_PSxBH-'!$F$4:$F$283)</f>
        <v>6526434</v>
      </c>
      <c r="C19" s="39">
        <f>SUMIF('DESPACHO_PSxBH-'!$D$4:$D$283,PRORRATA_Gral!A19,'DESPACHO_PSxBH-'!$G$4:$G$283)</f>
        <v>10368667</v>
      </c>
      <c r="D19" s="39">
        <f>SUMIF('DESPACHO_PSxBH-'!$D$4:$D$283,PRORRATA_Gral!A19,'DESPACHO_PSxBH-'!$H$4:$H$283)</f>
        <v>5091089</v>
      </c>
      <c r="E19" s="3">
        <f>SUMIF('DESPACHO_PSxBH-'!$D$4:$D$283,PRORRATA_Gral!A19,'DESPACHO_PSxBH-'!$I$4:$I$283)</f>
        <v>21986190</v>
      </c>
      <c r="F19" s="4">
        <f t="shared" si="0"/>
        <v>2.7817185116139488E-2</v>
      </c>
    </row>
    <row r="20" spans="1:6" x14ac:dyDescent="0.25">
      <c r="A20" s="1" t="s">
        <v>83</v>
      </c>
      <c r="B20" s="39">
        <f>SUMIF('DESPACHO_PSxBH-'!$D$4:$D$283,PRORRATA_Gral!A20,'DESPACHO_PSxBH-'!$F$4:$F$283)</f>
        <v>31279596</v>
      </c>
      <c r="C20" s="39">
        <f>SUMIF('DESPACHO_PSxBH-'!$D$4:$D$283,PRORRATA_Gral!A20,'DESPACHO_PSxBH-'!$G$4:$G$283)</f>
        <v>49694476</v>
      </c>
      <c r="D20" s="39">
        <f>SUMIF('DESPACHO_PSxBH-'!$D$4:$D$283,PRORRATA_Gral!A20,'DESPACHO_PSxBH-'!$H$4:$H$283)</f>
        <v>24400351</v>
      </c>
      <c r="E20" s="3">
        <f>SUMIF('DESPACHO_PSxBH-'!$D$4:$D$283,PRORRATA_Gral!A20,'DESPACHO_PSxBH-'!$I$4:$I$283)</f>
        <v>105374423</v>
      </c>
      <c r="F20" s="4">
        <f t="shared" si="0"/>
        <v>0.13332095424888926</v>
      </c>
    </row>
    <row r="21" spans="1:6" x14ac:dyDescent="0.25">
      <c r="A21" s="1" t="s">
        <v>84</v>
      </c>
      <c r="B21" s="39">
        <f>SUMIF('DESPACHO_PSxBH-'!$D$4:$D$283,PRORRATA_Gral!A21,'DESPACHO_PSxBH-'!$F$4:$F$283)</f>
        <v>44453105</v>
      </c>
      <c r="C21" s="39">
        <f>SUMIF('DESPACHO_PSxBH-'!$D$4:$D$283,PRORRATA_Gral!A21,'DESPACHO_PSxBH-'!$G$4:$G$283)</f>
        <v>70623468</v>
      </c>
      <c r="D21" s="39">
        <f>SUMIF('DESPACHO_PSxBH-'!$D$4:$D$283,PRORRATA_Gral!A21,'DESPACHO_PSxBH-'!$H$4:$H$283)</f>
        <v>34676638</v>
      </c>
      <c r="E21" s="3">
        <f>SUMIF('DESPACHO_PSxBH-'!$D$4:$D$283,PRORRATA_Gral!A21,'DESPACHO_PSxBH-'!$I$4:$I$283)</f>
        <v>149753211</v>
      </c>
      <c r="F21" s="4">
        <f t="shared" si="0"/>
        <v>0.18946951664309716</v>
      </c>
    </row>
    <row r="22" spans="1:6" x14ac:dyDescent="0.25">
      <c r="A22" s="1" t="s">
        <v>85</v>
      </c>
      <c r="B22" s="39">
        <f>SUMIF('DESPACHO_PSxBH-'!$D$4:$D$283,PRORRATA_Gral!A22,'DESPACHO_PSxBH-'!$F$4:$F$283)</f>
        <v>20936086</v>
      </c>
      <c r="C22" s="39">
        <f>SUMIF('DESPACHO_PSxBH-'!$D$4:$D$283,PRORRATA_Gral!A22,'DESPACHO_PSxBH-'!$G$4:$G$283)</f>
        <v>33261547</v>
      </c>
      <c r="D22" s="39">
        <f>SUMIF('DESPACHO_PSxBH-'!$D$4:$D$283,PRORRATA_Gral!A22,'DESPACHO_PSxBH-'!$H$4:$H$283)</f>
        <v>16331664</v>
      </c>
      <c r="E22" s="3">
        <f>SUMIF('DESPACHO_PSxBH-'!$D$4:$D$283,PRORRATA_Gral!A22,'DESPACHO_PSxBH-'!$I$4:$I$283)</f>
        <v>70529297</v>
      </c>
      <c r="F22" s="4">
        <f t="shared" si="0"/>
        <v>8.9234492686553771E-2</v>
      </c>
    </row>
    <row r="23" spans="1:6" x14ac:dyDescent="0.25">
      <c r="A23" s="1" t="s">
        <v>86</v>
      </c>
      <c r="B23" s="39">
        <f>SUMIF('DESPACHO_PSxBH-'!$D$4:$D$283,PRORRATA_Gral!A23,'DESPACHO_PSxBH-'!$F$4:$F$283)</f>
        <v>10368326</v>
      </c>
      <c r="C23" s="39">
        <f>SUMIF('DESPACHO_PSxBH-'!$D$4:$D$283,PRORRATA_Gral!A23,'DESPACHO_PSxBH-'!$G$4:$G$283)</f>
        <v>16472350</v>
      </c>
      <c r="D23" s="39">
        <f>SUMIF('DESPACHO_PSxBH-'!$D$4:$D$283,PRORRATA_Gral!A23,'DESPACHO_PSxBH-'!$H$4:$H$283)</f>
        <v>8088045</v>
      </c>
      <c r="E23" s="3">
        <f>SUMIF('DESPACHO_PSxBH-'!$D$4:$D$283,PRORRATA_Gral!A23,'DESPACHO_PSxBH-'!$I$4:$I$283)</f>
        <v>34928721</v>
      </c>
      <c r="F23" s="4">
        <f t="shared" si="0"/>
        <v>4.4192226935498548E-2</v>
      </c>
    </row>
    <row r="24" spans="1:6" x14ac:dyDescent="0.25">
      <c r="A24" s="1" t="s">
        <v>87</v>
      </c>
      <c r="B24" s="39">
        <f>SUMIF('DESPACHO_PSxBH-'!$D$4:$D$283,PRORRATA_Gral!A24,'DESPACHO_PSxBH-'!$F$4:$F$283)</f>
        <v>2123849</v>
      </c>
      <c r="C24" s="39">
        <f>SUMIF('DESPACHO_PSxBH-'!$D$4:$D$283,PRORRATA_Gral!A24,'DESPACHO_PSxBH-'!$G$4:$G$283)</f>
        <v>3374198</v>
      </c>
      <c r="D24" s="39">
        <f>SUMIF('DESPACHO_PSxBH-'!$D$4:$D$283,PRORRATA_Gral!A24,'DESPACHO_PSxBH-'!$H$4:$H$283)</f>
        <v>1656756</v>
      </c>
      <c r="E24" s="3">
        <f>SUMIF('DESPACHO_PSxBH-'!$D$4:$D$283,PRORRATA_Gral!A24,'DESPACHO_PSxBH-'!$I$4:$I$283)</f>
        <v>7154803</v>
      </c>
      <c r="F24" s="4">
        <f t="shared" si="0"/>
        <v>9.0523405610753917E-3</v>
      </c>
    </row>
    <row r="25" spans="1:6" x14ac:dyDescent="0.25">
      <c r="A25" s="1" t="s">
        <v>88</v>
      </c>
      <c r="B25" s="39">
        <f>SUMIF('DESPACHO_PSxBH-'!$D$4:$D$283,PRORRATA_Gral!A25,'DESPACHO_PSxBH-'!$F$4:$F$283)</f>
        <v>16446459</v>
      </c>
      <c r="C25" s="39">
        <f>SUMIF('DESPACHO_PSxBH-'!$D$4:$D$283,PRORRATA_Gral!A25,'DESPACHO_PSxBH-'!$G$4:$G$283)</f>
        <v>26128793</v>
      </c>
      <c r="D25" s="39">
        <f>SUMIF('DESPACHO_PSxBH-'!$D$4:$D$283,PRORRATA_Gral!A25,'DESPACHO_PSxBH-'!$H$4:$H$283)</f>
        <v>12829427</v>
      </c>
      <c r="E25" s="3">
        <f>SUMIF('DESPACHO_PSxBH-'!$D$4:$D$283,PRORRATA_Gral!A25,'DESPACHO_PSxBH-'!$I$4:$I$283)</f>
        <v>55404679</v>
      </c>
      <c r="F25" s="4">
        <f t="shared" si="0"/>
        <v>7.0098648835623001E-2</v>
      </c>
    </row>
    <row r="26" spans="1:6" x14ac:dyDescent="0.25">
      <c r="A26" s="1" t="s">
        <v>89</v>
      </c>
      <c r="B26" s="39">
        <f>SUMIF('DESPACHO_PSxBH-'!$D$4:$D$283,PRORRATA_Gral!A26,'DESPACHO_PSxBH-'!$F$4:$F$283)</f>
        <v>522148</v>
      </c>
      <c r="C26" s="39">
        <f>SUMIF('DESPACHO_PSxBH-'!$D$4:$D$283,PRORRATA_Gral!A26,'DESPACHO_PSxBH-'!$G$4:$G$283)</f>
        <v>0</v>
      </c>
      <c r="D26" s="39">
        <f>SUMIF('DESPACHO_PSxBH-'!$D$4:$D$283,PRORRATA_Gral!A26,'DESPACHO_PSxBH-'!$H$4:$H$283)</f>
        <v>0</v>
      </c>
      <c r="E26" s="3">
        <f>SUMIF('DESPACHO_PSxBH-'!$D$4:$D$283,PRORRATA_Gral!A26,'DESPACHO_PSxBH-'!$I$4:$I$283)</f>
        <v>522148</v>
      </c>
      <c r="F26" s="4">
        <f t="shared" si="0"/>
        <v>6.6062776561205021E-4</v>
      </c>
    </row>
    <row r="27" spans="1:6" x14ac:dyDescent="0.25">
      <c r="A27" s="1" t="s">
        <v>90</v>
      </c>
      <c r="B27" s="39">
        <f>SUMIF('DESPACHO_PSxBH-'!$D$4:$D$283,PRORRATA_Gral!A27,'DESPACHO_PSxBH-'!$F$4:$F$283)</f>
        <v>0</v>
      </c>
      <c r="C27" s="39">
        <f>SUMIF('DESPACHO_PSxBH-'!$D$4:$D$283,PRORRATA_Gral!A27,'DESPACHO_PSxBH-'!$G$4:$G$283)</f>
        <v>103661</v>
      </c>
      <c r="D27" s="39">
        <f>SUMIF('DESPACHO_PSxBH-'!$D$4:$D$283,PRORRATA_Gral!A27,'DESPACHO_PSxBH-'!$H$4:$H$283)</f>
        <v>0</v>
      </c>
      <c r="E27" s="3">
        <f>SUMIF('DESPACHO_PSxBH-'!$D$4:$D$283,PRORRATA_Gral!A27,'DESPACHO_PSxBH-'!$I$4:$I$283)</f>
        <v>103661</v>
      </c>
      <c r="F27" s="4">
        <f t="shared" si="0"/>
        <v>1.3115311139966205E-4</v>
      </c>
    </row>
    <row r="28" spans="1:6" x14ac:dyDescent="0.25">
      <c r="A28" s="1" t="s">
        <v>91</v>
      </c>
      <c r="B28" s="39">
        <f>SUMIF('DESPACHO_PSxBH-'!$D$4:$D$283,PRORRATA_Gral!A28,'DESPACHO_PSxBH-'!$F$4:$F$283)</f>
        <v>0</v>
      </c>
      <c r="C28" s="39">
        <f>SUMIF('DESPACHO_PSxBH-'!$D$4:$D$283,PRORRATA_Gral!A28,'DESPACHO_PSxBH-'!$G$4:$G$283)</f>
        <v>0</v>
      </c>
      <c r="D28" s="39">
        <f>SUMIF('DESPACHO_PSxBH-'!$D$4:$D$283,PRORRATA_Gral!A28,'DESPACHO_PSxBH-'!$H$4:$H$283)</f>
        <v>101794</v>
      </c>
      <c r="E28" s="3">
        <f>SUMIF('DESPACHO_PSxBH-'!$D$4:$D$283,PRORRATA_Gral!A28,'DESPACHO_PSxBH-'!$I$4:$I$283)</f>
        <v>101794</v>
      </c>
      <c r="F28" s="4">
        <f t="shared" si="0"/>
        <v>1.2879096113116019E-4</v>
      </c>
    </row>
    <row r="29" spans="1:6" x14ac:dyDescent="0.25">
      <c r="A29" s="1" t="s">
        <v>92</v>
      </c>
      <c r="B29" s="39">
        <f>SUMIF('DESPACHO_PSxBH-'!$D$4:$D$283,PRORRATA_Gral!A29,'DESPACHO_PSxBH-'!$F$4:$F$283)</f>
        <v>15639796</v>
      </c>
      <c r="C29" s="39">
        <f>SUMIF('DESPACHO_PSxBH-'!$D$4:$D$283,PRORRATA_Gral!A29,'DESPACHO_PSxBH-'!$G$4:$G$283)</f>
        <v>24847234</v>
      </c>
      <c r="D29" s="39">
        <f>SUMIF('DESPACHO_PSxBH-'!$D$4:$D$283,PRORRATA_Gral!A29,'DESPACHO_PSxBH-'!$H$4:$H$283)</f>
        <v>12200175</v>
      </c>
      <c r="E29" s="3">
        <f>SUMIF('DESPACHO_PSxBH-'!$D$4:$D$283,PRORRATA_Gral!A29,'DESPACHO_PSxBH-'!$I$4:$I$283)</f>
        <v>52687205</v>
      </c>
      <c r="F29" s="4">
        <f t="shared" si="0"/>
        <v>6.6660468900568495E-2</v>
      </c>
    </row>
    <row r="30" spans="1:6" x14ac:dyDescent="0.25">
      <c r="A30" s="1" t="s">
        <v>93</v>
      </c>
      <c r="B30" s="39">
        <f>SUMIF('DESPACHO_PSxBH-'!$D$4:$D$283,PRORRATA_Gral!A30,'DESPACHO_PSxBH-'!$F$4:$F$283)</f>
        <v>25004875</v>
      </c>
      <c r="C30" s="39">
        <f>SUMIF('DESPACHO_PSxBH-'!$D$4:$D$283,PRORRATA_Gral!A30,'DESPACHO_PSxBH-'!$G$4:$G$283)</f>
        <v>39725711</v>
      </c>
      <c r="D30" s="39">
        <f>SUMIF('DESPACHO_PSxBH-'!$D$4:$D$283,PRORRATA_Gral!A30,'DESPACHO_PSxBH-'!$H$4:$H$283)</f>
        <v>19505614</v>
      </c>
      <c r="E30" s="3">
        <f>SUMIF('DESPACHO_PSxBH-'!$D$4:$D$283,PRORRATA_Gral!A30,'DESPACHO_PSxBH-'!$I$4:$I$283)</f>
        <v>84236200</v>
      </c>
      <c r="F30" s="4">
        <f t="shared" si="0"/>
        <v>0.1065766269135375</v>
      </c>
    </row>
    <row r="31" spans="1:6" x14ac:dyDescent="0.25">
      <c r="A31" s="1" t="s">
        <v>94</v>
      </c>
      <c r="B31" s="39">
        <f>SUMIF('DESPACHO_PSxBH-'!$D$4:$D$283,PRORRATA_Gral!A31,'DESPACHO_PSxBH-'!$F$4:$F$283)</f>
        <v>11729847</v>
      </c>
      <c r="C31" s="39">
        <f>SUMIF('DESPACHO_PSxBH-'!$D$4:$D$283,PRORRATA_Gral!A31,'DESPACHO_PSxBH-'!$G$4:$G$283)</f>
        <v>18635424</v>
      </c>
      <c r="D31" s="39">
        <f>SUMIF('DESPACHO_PSxBH-'!$D$4:$D$283,PRORRATA_Gral!A31,'DESPACHO_PSxBH-'!$H$4:$H$283)</f>
        <v>9150131</v>
      </c>
      <c r="E31" s="3">
        <f>SUMIF('DESPACHO_PSxBH-'!$D$4:$D$283,PRORRATA_Gral!A31,'DESPACHO_PSxBH-'!$I$4:$I$283)</f>
        <v>39515402</v>
      </c>
      <c r="F31" s="4">
        <f t="shared" si="0"/>
        <v>4.9995349461305877E-2</v>
      </c>
    </row>
    <row r="32" spans="1:6" x14ac:dyDescent="0.25">
      <c r="A32" s="1" t="s">
        <v>95</v>
      </c>
      <c r="B32" s="39">
        <f>SUMIF('DESPACHO_PSxBH-'!$D$4:$D$283,PRORRATA_Gral!A32,'DESPACHO_PSxBH-'!$F$4:$F$283)</f>
        <v>81573</v>
      </c>
      <c r="C32" s="39">
        <f>SUMIF('DESPACHO_PSxBH-'!$D$4:$D$283,PRORRATA_Gral!A32,'DESPACHO_PSxBH-'!$G$4:$G$283)</f>
        <v>129597</v>
      </c>
      <c r="D32" s="39">
        <f>SUMIF('DESPACHO_PSxBH-'!$D$4:$D$283,PRORRATA_Gral!A32,'DESPACHO_PSxBH-'!$H$4:$H$283)</f>
        <v>63632</v>
      </c>
      <c r="E32" s="3">
        <f>SUMIF('DESPACHO_PSxBH-'!$D$4:$D$283,PRORRATA_Gral!A32,'DESPACHO_PSxBH-'!$I$4:$I$283)</f>
        <v>274802</v>
      </c>
      <c r="F32" s="4">
        <f t="shared" si="0"/>
        <v>3.4768270920452175E-4</v>
      </c>
    </row>
    <row r="33" spans="1:6" x14ac:dyDescent="0.25">
      <c r="A33" s="1" t="s">
        <v>96</v>
      </c>
      <c r="B33" s="39">
        <f>SUMIF('DESPACHO_PSxBH-'!$D$4:$D$283,PRORRATA_Gral!A33,'DESPACHO_PSxBH-'!$F$4:$F$283)</f>
        <v>1184982</v>
      </c>
      <c r="C33" s="39">
        <f>SUMIF('DESPACHO_PSxBH-'!$D$4:$D$283,PRORRATA_Gral!A33,'DESPACHO_PSxBH-'!$G$4:$G$283)</f>
        <v>1882603</v>
      </c>
      <c r="D33" s="39">
        <f>SUMIF('DESPACHO_PSxBH-'!$D$4:$D$283,PRORRATA_Gral!A33,'DESPACHO_PSxBH-'!$H$4:$H$283)</f>
        <v>924374</v>
      </c>
      <c r="E33" s="3">
        <f>SUMIF('DESPACHO_PSxBH-'!$D$4:$D$283,PRORRATA_Gral!A33,'DESPACHO_PSxBH-'!$I$4:$I$283)</f>
        <v>3991959</v>
      </c>
      <c r="F33" s="4">
        <f t="shared" si="0"/>
        <v>5.0506732853231543E-3</v>
      </c>
    </row>
    <row r="34" spans="1:6" x14ac:dyDescent="0.25">
      <c r="A34" s="1" t="s">
        <v>97</v>
      </c>
      <c r="B34" s="39">
        <f>SUMIF('DESPACHO_PSxBH-'!$D$4:$D$283,PRORRATA_Gral!A34,'DESPACHO_PSxBH-'!$F$4:$F$283)</f>
        <v>0</v>
      </c>
      <c r="C34" s="39">
        <f>SUMIF('DESPACHO_PSxBH-'!$D$4:$D$283,PRORRATA_Gral!A34,'DESPACHO_PSxBH-'!$G$4:$G$283)</f>
        <v>3939464</v>
      </c>
      <c r="D34" s="39">
        <f>SUMIF('DESPACHO_PSxBH-'!$D$4:$D$283,PRORRATA_Gral!A34,'DESPACHO_PSxBH-'!$H$4:$H$283)</f>
        <v>0</v>
      </c>
      <c r="E34" s="3">
        <f>SUMIF('DESPACHO_PSxBH-'!$D$4:$D$283,PRORRATA_Gral!A34,'DESPACHO_PSxBH-'!$I$4:$I$283)</f>
        <v>3939464</v>
      </c>
      <c r="F34" s="4">
        <f t="shared" si="0"/>
        <v>4.9842559964399166E-3</v>
      </c>
    </row>
    <row r="35" spans="1:6" x14ac:dyDescent="0.25">
      <c r="A35" s="1" t="s">
        <v>99</v>
      </c>
      <c r="B35" s="39">
        <f>SUMIF('DESPACHO_PSxBH-'!$D$4:$D$283,PRORRATA_Gral!A35,'DESPACHO_PSxBH-'!$F$4:$F$283)</f>
        <v>978978</v>
      </c>
      <c r="C35" s="39">
        <f>SUMIF('DESPACHO_PSxBH-'!$D$4:$D$283,PRORRATA_Gral!A35,'DESPACHO_PSxBH-'!$G$4:$G$283)</f>
        <v>1555319</v>
      </c>
      <c r="D35" s="39">
        <f>SUMIF('DESPACHO_PSxBH-'!$D$4:$D$283,PRORRATA_Gral!A35,'DESPACHO_PSxBH-'!$H$4:$H$283)</f>
        <v>763673</v>
      </c>
      <c r="E35" s="3">
        <f>SUMIF('DESPACHO_PSxBH-'!$D$4:$D$283,PRORRATA_Gral!A35,'DESPACHO_PSxBH-'!$I$4:$I$283)</f>
        <v>3297970</v>
      </c>
      <c r="F35" s="4">
        <f t="shared" si="0"/>
        <v>4.1726302737070198E-3</v>
      </c>
    </row>
    <row r="36" spans="1:6" x14ac:dyDescent="0.25">
      <c r="A36" s="1" t="s">
        <v>100</v>
      </c>
      <c r="B36" s="39">
        <f>SUMIF('DESPACHO_PSxBH-'!$D$4:$D$283,PRORRATA_Gral!A36,'DESPACHO_PSxBH-'!$F$4:$F$283)</f>
        <v>978934</v>
      </c>
      <c r="C36" s="39">
        <f>SUMIF('DESPACHO_PSxBH-'!$D$4:$D$283,PRORRATA_Gral!A36,'DESPACHO_PSxBH-'!$G$4:$G$283)</f>
        <v>0</v>
      </c>
      <c r="D36" s="39">
        <f>SUMIF('DESPACHO_PSxBH-'!$D$4:$D$283,PRORRATA_Gral!A36,'DESPACHO_PSxBH-'!$H$4:$H$283)</f>
        <v>0</v>
      </c>
      <c r="E36" s="3">
        <f>SUMIF('DESPACHO_PSxBH-'!$D$4:$D$283,PRORRATA_Gral!A36,'DESPACHO_PSxBH-'!$I$4:$I$283)</f>
        <v>978934</v>
      </c>
      <c r="F36" s="4">
        <f t="shared" si="0"/>
        <v>1.2385587632274121E-3</v>
      </c>
    </row>
    <row r="37" spans="1:6" x14ac:dyDescent="0.25">
      <c r="A37" s="1" t="s">
        <v>101</v>
      </c>
      <c r="B37" s="39">
        <f>SUMIF('DESPACHO_PSxBH-'!$D$4:$D$283,PRORRATA_Gral!A37,'DESPACHO_PSxBH-'!$F$4:$F$283)</f>
        <v>0</v>
      </c>
      <c r="C37" s="39">
        <f>SUMIF('DESPACHO_PSxBH-'!$D$4:$D$283,PRORRATA_Gral!A37,'DESPACHO_PSxBH-'!$G$4:$G$283)</f>
        <v>0</v>
      </c>
      <c r="D37" s="39">
        <f>SUMIF('DESPACHO_PSxBH-'!$D$4:$D$283,PRORRATA_Gral!A37,'DESPACHO_PSxBH-'!$H$4:$H$283)</f>
        <v>458210</v>
      </c>
      <c r="E37" s="3">
        <f>SUMIF('DESPACHO_PSxBH-'!$D$4:$D$283,PRORRATA_Gral!A37,'DESPACHO_PSxBH-'!$I$4:$I$283)</f>
        <v>458210</v>
      </c>
      <c r="F37" s="4">
        <f t="shared" si="0"/>
        <v>5.7973265909492622E-4</v>
      </c>
    </row>
    <row r="38" spans="1:6" x14ac:dyDescent="0.25">
      <c r="A38" s="1" t="s">
        <v>98</v>
      </c>
      <c r="B38" s="39">
        <f>SUMIF('DESPACHO_PSxBH-'!$D$4:$D$283,PRORRATA_Gral!A38,'DESPACHO_PSxBH-'!$F$4:$F$283)</f>
        <v>0</v>
      </c>
      <c r="C38" s="39">
        <f>SUMIF('DESPACHO_PSxBH-'!$D$4:$D$283,PRORRATA_Gral!A38,'DESPACHO_PSxBH-'!$G$4:$G$283)</f>
        <v>1244228</v>
      </c>
      <c r="D38" s="39">
        <f>SUMIF('DESPACHO_PSxBH-'!$D$4:$D$283,PRORRATA_Gral!A38,'DESPACHO_PSxBH-'!$H$4:$H$283)</f>
        <v>0</v>
      </c>
      <c r="E38" s="3">
        <f>SUMIF('DESPACHO_PSxBH-'!$D$4:$D$283,PRORRATA_Gral!A38,'DESPACHO_PSxBH-'!$I$4:$I$283)</f>
        <v>1244228</v>
      </c>
      <c r="F38" s="4">
        <f t="shared" si="0"/>
        <v>1.5742118394630449E-3</v>
      </c>
    </row>
    <row r="39" spans="1:6" x14ac:dyDescent="0.25">
      <c r="A39" s="1" t="s">
        <v>102</v>
      </c>
      <c r="B39" s="39">
        <f>SUMIF('DESPACHO_PSxBH-'!$D$4:$D$283,PRORRATA_Gral!A39,'DESPACHO_PSxBH-'!$F$4:$F$283)</f>
        <v>0</v>
      </c>
      <c r="C39" s="39">
        <f>SUMIF('DESPACHO_PSxBH-'!$D$4:$D$283,PRORRATA_Gral!A39,'DESPACHO_PSxBH-'!$G$4:$G$283)</f>
        <v>1600626</v>
      </c>
      <c r="D39" s="39">
        <f>SUMIF('DESPACHO_PSxBH-'!$D$4:$D$283,PRORRATA_Gral!A39,'DESPACHO_PSxBH-'!$H$4:$H$283)</f>
        <v>0</v>
      </c>
      <c r="E39" s="3">
        <f>SUMIF('DESPACHO_PSxBH-'!$D$4:$D$283,PRORRATA_Gral!A39,'DESPACHO_PSxBH-'!$I$4:$I$283)</f>
        <v>1600626</v>
      </c>
      <c r="F39" s="4">
        <f t="shared" si="0"/>
        <v>2.0251307636159738E-3</v>
      </c>
    </row>
    <row r="40" spans="1:6" x14ac:dyDescent="0.25">
      <c r="A40" s="1" t="s">
        <v>103</v>
      </c>
      <c r="B40" s="39">
        <f>SUMIF('DESPACHO_PSxBH-'!$D$4:$D$283,PRORRATA_Gral!A40,'DESPACHO_PSxBH-'!$F$4:$F$283)</f>
        <v>0</v>
      </c>
      <c r="C40" s="39">
        <f>SUMIF('DESPACHO_PSxBH-'!$D$4:$D$283,PRORRATA_Gral!A40,'DESPACHO_PSxBH-'!$G$4:$G$283)</f>
        <v>103707</v>
      </c>
      <c r="D40" s="39">
        <f>SUMIF('DESPACHO_PSxBH-'!$D$4:$D$283,PRORRATA_Gral!A40,'DESPACHO_PSxBH-'!$H$4:$H$283)</f>
        <v>0</v>
      </c>
      <c r="E40" s="3">
        <f>SUMIF('DESPACHO_PSxBH-'!$D$4:$D$283,PRORRATA_Gral!A40,'DESPACHO_PSxBH-'!$I$4:$I$283)</f>
        <v>103707</v>
      </c>
      <c r="F40" s="4">
        <f t="shared" si="0"/>
        <v>1.3121131113846818E-4</v>
      </c>
    </row>
    <row r="41" spans="1:6" x14ac:dyDescent="0.25">
      <c r="A41" s="1" t="s">
        <v>104</v>
      </c>
      <c r="B41" s="39">
        <f>SUMIF('DESPACHO_PSxBH-'!$D$4:$D$283,PRORRATA_Gral!A41,'DESPACHO_PSxBH-'!$F$4:$F$283)</f>
        <v>0</v>
      </c>
      <c r="C41" s="39">
        <f>SUMIF('DESPACHO_PSxBH-'!$D$4:$D$283,PRORRATA_Gral!A41,'DESPACHO_PSxBH-'!$G$4:$G$283)</f>
        <v>103707</v>
      </c>
      <c r="D41" s="39">
        <f>SUMIF('DESPACHO_PSxBH-'!$D$4:$D$283,PRORRATA_Gral!A41,'DESPACHO_PSxBH-'!$H$4:$H$283)</f>
        <v>0</v>
      </c>
      <c r="E41" s="3">
        <f>SUMIF('DESPACHO_PSxBH-'!$D$4:$D$283,PRORRATA_Gral!A41,'DESPACHO_PSxBH-'!$I$4:$I$283)</f>
        <v>103707</v>
      </c>
      <c r="F41" s="4">
        <f t="shared" si="0"/>
        <v>1.3121131113846818E-4</v>
      </c>
    </row>
    <row r="42" spans="1:6" x14ac:dyDescent="0.25">
      <c r="B42" s="6">
        <f t="shared" ref="B42:D42" si="1">SUM(B2:B41)</f>
        <v>233303962</v>
      </c>
      <c r="C42" s="6">
        <f t="shared" si="1"/>
        <v>375745385</v>
      </c>
      <c r="D42" s="6">
        <f t="shared" si="1"/>
        <v>181332207</v>
      </c>
      <c r="E42" s="6">
        <f>SUM(E2:E41)</f>
        <v>790381554</v>
      </c>
      <c r="F42" s="40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0" zoomScaleNormal="80" workbookViewId="0">
      <selection activeCell="L57" sqref="L57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3"/>
      <c r="E1" s="34"/>
      <c r="F1" s="34"/>
      <c r="G1" s="35"/>
      <c r="H1" s="81">
        <v>2019</v>
      </c>
      <c r="I1" s="81"/>
    </row>
    <row r="2" spans="1:18" ht="34.5" customHeight="1" x14ac:dyDescent="0.25">
      <c r="A2" s="52" t="s">
        <v>163</v>
      </c>
      <c r="B2" s="51" t="s">
        <v>261</v>
      </c>
      <c r="C2" s="51" t="s">
        <v>262</v>
      </c>
      <c r="D2" s="70" t="s">
        <v>162</v>
      </c>
      <c r="E2" s="70" t="s">
        <v>207</v>
      </c>
      <c r="F2" s="70" t="s">
        <v>208</v>
      </c>
      <c r="G2" s="70" t="s">
        <v>209</v>
      </c>
      <c r="H2" s="70" t="s">
        <v>210</v>
      </c>
      <c r="I2" s="70" t="s">
        <v>211</v>
      </c>
      <c r="J2" s="70" t="s">
        <v>212</v>
      </c>
      <c r="K2" s="70" t="s">
        <v>248</v>
      </c>
      <c r="L2" s="70" t="s">
        <v>105</v>
      </c>
      <c r="N2" s="74" t="s">
        <v>267</v>
      </c>
      <c r="O2" s="74" t="s">
        <v>61</v>
      </c>
      <c r="P2" s="74" t="s">
        <v>62</v>
      </c>
      <c r="Q2" s="74" t="s">
        <v>63</v>
      </c>
    </row>
    <row r="3" spans="1:18" x14ac:dyDescent="0.25">
      <c r="A3" s="53" t="s">
        <v>65</v>
      </c>
      <c r="B3" s="54" t="s">
        <v>245</v>
      </c>
      <c r="C3" s="54" t="str">
        <f t="shared" ref="C3:C42" si="0">CONCATENATE(B3,"_",F3)</f>
        <v>GRUPO_3_A</v>
      </c>
      <c r="D3" s="65" t="s">
        <v>213</v>
      </c>
      <c r="E3" s="65" t="s">
        <v>214</v>
      </c>
      <c r="F3" s="65" t="s">
        <v>61</v>
      </c>
      <c r="G3" s="66">
        <v>3.2431999999999999</v>
      </c>
      <c r="H3" s="67">
        <v>7.5117000000000003</v>
      </c>
      <c r="I3" s="67">
        <v>0.75119999999999998</v>
      </c>
      <c r="J3" s="68">
        <f t="shared" ref="J3:J42" si="1">H3+I3</f>
        <v>8.2629000000000001</v>
      </c>
      <c r="K3" s="68">
        <f t="shared" ref="K3:K42" si="2">G3*J3</f>
        <v>26.798237279999999</v>
      </c>
      <c r="L3" s="69">
        <f t="shared" ref="L3:L42" si="3">J3/SUM($J$3:$J$42)</f>
        <v>4.9634612626744154E-4</v>
      </c>
      <c r="N3" s="76" t="s">
        <v>246</v>
      </c>
      <c r="O3" s="75">
        <f>O9/SUM($O$9:$O$12)</f>
        <v>0.69795743330811655</v>
      </c>
      <c r="P3" s="75">
        <f>O14/SUM($O$14:$O$17)</f>
        <v>0.68850067467377651</v>
      </c>
      <c r="Q3" s="75">
        <f>O19/SUM($O$19:$O$22)</f>
        <v>0.70050464005481838</v>
      </c>
      <c r="R3" s="38"/>
    </row>
    <row r="4" spans="1:18" x14ac:dyDescent="0.25">
      <c r="A4" s="53" t="s">
        <v>67</v>
      </c>
      <c r="B4" s="54" t="s">
        <v>245</v>
      </c>
      <c r="C4" s="54" t="str">
        <f t="shared" si="0"/>
        <v>GRUPO_3_C</v>
      </c>
      <c r="D4" s="55" t="s">
        <v>213</v>
      </c>
      <c r="E4" s="55" t="s">
        <v>214</v>
      </c>
      <c r="F4" s="55" t="s">
        <v>63</v>
      </c>
      <c r="G4" s="56">
        <v>4.2857000000000003</v>
      </c>
      <c r="H4" s="57">
        <v>5.6844999999999999</v>
      </c>
      <c r="I4" s="57">
        <v>0.56850000000000001</v>
      </c>
      <c r="J4" s="58">
        <f t="shared" si="1"/>
        <v>6.2530000000000001</v>
      </c>
      <c r="K4" s="58">
        <f t="shared" si="2"/>
        <v>26.798482100000001</v>
      </c>
      <c r="L4" s="59">
        <f t="shared" si="3"/>
        <v>3.7561296004433211E-4</v>
      </c>
      <c r="N4" s="77" t="s">
        <v>247</v>
      </c>
      <c r="O4" s="75">
        <f>O10/SUM($O$9:$O$12)</f>
        <v>0.1483611389321422</v>
      </c>
      <c r="P4" s="75">
        <f>O15/SUM($O$14:$O$17)</f>
        <v>0.14635096551089621</v>
      </c>
      <c r="Q4" s="75">
        <f>O20/SUM($O$19:$O$22)</f>
        <v>0.14890258526683506</v>
      </c>
    </row>
    <row r="5" spans="1:18" x14ac:dyDescent="0.25">
      <c r="A5" s="53" t="s">
        <v>64</v>
      </c>
      <c r="B5" s="54" t="s">
        <v>245</v>
      </c>
      <c r="C5" s="54" t="str">
        <f t="shared" si="0"/>
        <v>GRUPO_3_ABC</v>
      </c>
      <c r="D5" s="55" t="s">
        <v>215</v>
      </c>
      <c r="E5" s="55" t="s">
        <v>216</v>
      </c>
      <c r="F5" s="55" t="s">
        <v>217</v>
      </c>
      <c r="G5" s="60">
        <v>1</v>
      </c>
      <c r="H5" s="57">
        <v>99.948999999999998</v>
      </c>
      <c r="I5" s="57">
        <v>9.9949999999999992</v>
      </c>
      <c r="J5" s="58">
        <f t="shared" si="1"/>
        <v>109.944</v>
      </c>
      <c r="K5" s="58">
        <f t="shared" si="2"/>
        <v>109.944</v>
      </c>
      <c r="L5" s="59">
        <f t="shared" si="3"/>
        <v>6.6042525634278024E-3</v>
      </c>
      <c r="N5" s="77" t="s">
        <v>245</v>
      </c>
      <c r="O5" s="75">
        <f>(O11+O12)/SUM($O$9:$O$12)</f>
        <v>0.15368142775974122</v>
      </c>
      <c r="P5" s="75">
        <f>(O16+O17)/SUM($O$14:$O$17)</f>
        <v>0.16514835981532736</v>
      </c>
      <c r="Q5" s="75">
        <f>(O21+O22)/SUM($O$19:$O$22)</f>
        <v>0.15059277467834656</v>
      </c>
    </row>
    <row r="6" spans="1:18" x14ac:dyDescent="0.25">
      <c r="A6" s="53" t="s">
        <v>68</v>
      </c>
      <c r="B6" s="54" t="s">
        <v>245</v>
      </c>
      <c r="C6" s="54" t="str">
        <f t="shared" si="0"/>
        <v>GRUPO_3_ABC</v>
      </c>
      <c r="D6" s="61" t="s">
        <v>218</v>
      </c>
      <c r="E6" s="61" t="s">
        <v>219</v>
      </c>
      <c r="F6" s="61" t="s">
        <v>217</v>
      </c>
      <c r="G6" s="62">
        <v>1</v>
      </c>
      <c r="H6" s="57">
        <v>126.251</v>
      </c>
      <c r="I6" s="63">
        <v>12.625</v>
      </c>
      <c r="J6" s="58">
        <f t="shared" si="1"/>
        <v>138.876</v>
      </c>
      <c r="K6" s="58">
        <f t="shared" si="2"/>
        <v>138.876</v>
      </c>
      <c r="L6" s="59">
        <f t="shared" si="3"/>
        <v>8.3421758258622521E-3</v>
      </c>
    </row>
    <row r="7" spans="1:18" x14ac:dyDescent="0.25">
      <c r="A7" s="61" t="s">
        <v>69</v>
      </c>
      <c r="B7" s="54" t="s">
        <v>245</v>
      </c>
      <c r="C7" s="54" t="str">
        <f t="shared" si="0"/>
        <v>GRUPO_3_A</v>
      </c>
      <c r="D7" s="55" t="s">
        <v>220</v>
      </c>
      <c r="E7" s="55" t="s">
        <v>214</v>
      </c>
      <c r="F7" s="55" t="s">
        <v>61</v>
      </c>
      <c r="G7" s="56">
        <v>3.2431999999999999</v>
      </c>
      <c r="H7" s="57">
        <v>80.124499999999998</v>
      </c>
      <c r="I7" s="57">
        <v>8.0124999999999993</v>
      </c>
      <c r="J7" s="58">
        <f t="shared" si="1"/>
        <v>88.137</v>
      </c>
      <c r="K7" s="58">
        <f t="shared" si="2"/>
        <v>285.84591840000002</v>
      </c>
      <c r="L7" s="59">
        <f t="shared" si="3"/>
        <v>5.2943226386418197E-3</v>
      </c>
      <c r="N7" s="84" t="s">
        <v>266</v>
      </c>
      <c r="O7" s="84"/>
    </row>
    <row r="8" spans="1:18" x14ac:dyDescent="0.25">
      <c r="A8" s="61" t="s">
        <v>70</v>
      </c>
      <c r="B8" s="54" t="s">
        <v>245</v>
      </c>
      <c r="C8" s="54" t="str">
        <f t="shared" si="0"/>
        <v>GRUPO_3_B</v>
      </c>
      <c r="D8" s="55" t="s">
        <v>220</v>
      </c>
      <c r="E8" s="55" t="s">
        <v>214</v>
      </c>
      <c r="F8" s="55" t="s">
        <v>62</v>
      </c>
      <c r="G8" s="56">
        <v>2.1818</v>
      </c>
      <c r="H8" s="57">
        <v>119.104</v>
      </c>
      <c r="I8" s="57">
        <v>11.910399999999999</v>
      </c>
      <c r="J8" s="58">
        <f t="shared" si="1"/>
        <v>131.01439999999999</v>
      </c>
      <c r="K8" s="58">
        <f t="shared" si="2"/>
        <v>285.84721791999999</v>
      </c>
      <c r="L8" s="59">
        <f t="shared" si="3"/>
        <v>7.8699354857559786E-3</v>
      </c>
      <c r="N8" s="1" t="s">
        <v>61</v>
      </c>
    </row>
    <row r="9" spans="1:18" x14ac:dyDescent="0.25">
      <c r="A9" s="61" t="s">
        <v>71</v>
      </c>
      <c r="B9" s="54" t="s">
        <v>245</v>
      </c>
      <c r="C9" s="54" t="str">
        <f t="shared" si="0"/>
        <v>GRUPO_3_C</v>
      </c>
      <c r="D9" s="55" t="s">
        <v>220</v>
      </c>
      <c r="E9" s="55" t="s">
        <v>214</v>
      </c>
      <c r="F9" s="55" t="s">
        <v>63</v>
      </c>
      <c r="G9" s="56">
        <v>4.2857000000000003</v>
      </c>
      <c r="H9" s="57">
        <v>60.634799999999998</v>
      </c>
      <c r="I9" s="57">
        <v>6.0635000000000003</v>
      </c>
      <c r="J9" s="58">
        <f t="shared" si="1"/>
        <v>66.698300000000003</v>
      </c>
      <c r="K9" s="58">
        <f t="shared" si="2"/>
        <v>285.84890431000002</v>
      </c>
      <c r="L9" s="59">
        <f t="shared" si="3"/>
        <v>4.0065162150847398E-3</v>
      </c>
      <c r="N9" t="s">
        <v>253</v>
      </c>
      <c r="O9" s="39">
        <f>SUMIF($C$3:$C$42,N9,$K$3:$K$42)</f>
        <v>11550.0013</v>
      </c>
    </row>
    <row r="10" spans="1:18" x14ac:dyDescent="0.25">
      <c r="A10" s="61" t="s">
        <v>92</v>
      </c>
      <c r="B10" s="64" t="s">
        <v>246</v>
      </c>
      <c r="C10" s="54" t="str">
        <f t="shared" si="0"/>
        <v>GRUPO_1_ABC</v>
      </c>
      <c r="D10" s="61" t="s">
        <v>221</v>
      </c>
      <c r="E10" s="61" t="s">
        <v>222</v>
      </c>
      <c r="F10" s="61" t="s">
        <v>217</v>
      </c>
      <c r="G10" s="56">
        <v>1</v>
      </c>
      <c r="H10" s="57">
        <v>1109.3333</v>
      </c>
      <c r="I10" s="57"/>
      <c r="J10" s="58">
        <f t="shared" si="1"/>
        <v>1109.3333</v>
      </c>
      <c r="K10" s="58">
        <f t="shared" si="2"/>
        <v>1109.3333</v>
      </c>
      <c r="L10" s="59">
        <f t="shared" si="3"/>
        <v>6.6636808650047508E-2</v>
      </c>
      <c r="N10" t="s">
        <v>254</v>
      </c>
      <c r="O10" s="39">
        <f>SUMIF($C$3:$C$42,N10,$K$3:$K$42)</f>
        <v>2455.123</v>
      </c>
    </row>
    <row r="11" spans="1:18" x14ac:dyDescent="0.25">
      <c r="A11" s="61" t="s">
        <v>93</v>
      </c>
      <c r="B11" s="64" t="s">
        <v>246</v>
      </c>
      <c r="C11" s="54" t="str">
        <f t="shared" si="0"/>
        <v>GRUPO_1_ABC</v>
      </c>
      <c r="D11" s="61" t="s">
        <v>221</v>
      </c>
      <c r="E11" s="61" t="s">
        <v>223</v>
      </c>
      <c r="F11" s="61" t="s">
        <v>217</v>
      </c>
      <c r="G11" s="62">
        <v>1</v>
      </c>
      <c r="H11" s="57">
        <f>8*199.53</f>
        <v>1596.24</v>
      </c>
      <c r="I11" s="57">
        <v>177.36</v>
      </c>
      <c r="J11" s="58">
        <f t="shared" si="1"/>
        <v>1773.6</v>
      </c>
      <c r="K11" s="58">
        <f t="shared" si="2"/>
        <v>1773.6</v>
      </c>
      <c r="L11" s="59">
        <f t="shared" si="3"/>
        <v>0.10653880472327321</v>
      </c>
      <c r="N11" t="s">
        <v>251</v>
      </c>
      <c r="O11" s="39">
        <f>SUMIF($C$3:$C$42,N11,$K$3:$K$42)</f>
        <v>1967.4040000000002</v>
      </c>
    </row>
    <row r="12" spans="1:18" x14ac:dyDescent="0.25">
      <c r="A12" s="61" t="s">
        <v>72</v>
      </c>
      <c r="B12" s="54" t="s">
        <v>245</v>
      </c>
      <c r="C12" s="54" t="str">
        <f t="shared" si="0"/>
        <v>GRUPO_3_B</v>
      </c>
      <c r="D12" s="55" t="s">
        <v>224</v>
      </c>
      <c r="E12" s="55" t="s">
        <v>214</v>
      </c>
      <c r="F12" s="55" t="s">
        <v>62</v>
      </c>
      <c r="G12" s="56">
        <v>2.1818</v>
      </c>
      <c r="H12" s="57">
        <v>37.22</v>
      </c>
      <c r="I12" s="57">
        <v>3.722</v>
      </c>
      <c r="J12" s="58">
        <f t="shared" si="1"/>
        <v>40.942</v>
      </c>
      <c r="K12" s="58">
        <f t="shared" si="2"/>
        <v>89.327255600000001</v>
      </c>
      <c r="L12" s="59">
        <f t="shared" si="3"/>
        <v>2.4593548392987438E-3</v>
      </c>
      <c r="N12" t="s">
        <v>249</v>
      </c>
      <c r="O12" s="39">
        <f>SUMIF($C$3:$C$42,N12,$K$3:$K$42)</f>
        <v>575.76067696000007</v>
      </c>
    </row>
    <row r="13" spans="1:18" x14ac:dyDescent="0.25">
      <c r="A13" s="61" t="s">
        <v>82</v>
      </c>
      <c r="B13" s="54" t="s">
        <v>245</v>
      </c>
      <c r="C13" s="54" t="str">
        <f t="shared" si="0"/>
        <v>GRUPO_3_ABC</v>
      </c>
      <c r="D13" s="55" t="s">
        <v>225</v>
      </c>
      <c r="E13" s="55" t="s">
        <v>216</v>
      </c>
      <c r="F13" s="55" t="s">
        <v>217</v>
      </c>
      <c r="G13" s="60">
        <v>1</v>
      </c>
      <c r="H13" s="57">
        <v>420.83699999999999</v>
      </c>
      <c r="I13" s="57">
        <v>42.084000000000003</v>
      </c>
      <c r="J13" s="58">
        <f t="shared" si="1"/>
        <v>462.92099999999999</v>
      </c>
      <c r="K13" s="58">
        <f t="shared" si="2"/>
        <v>462.92099999999999</v>
      </c>
      <c r="L13" s="59">
        <f t="shared" si="3"/>
        <v>2.7807312822114544E-2</v>
      </c>
      <c r="N13" t="s">
        <v>62</v>
      </c>
    </row>
    <row r="14" spans="1:18" x14ac:dyDescent="0.25">
      <c r="A14" s="61" t="s">
        <v>80</v>
      </c>
      <c r="B14" s="54" t="s">
        <v>245</v>
      </c>
      <c r="C14" s="54" t="str">
        <f t="shared" si="0"/>
        <v>GRUPO_3_B</v>
      </c>
      <c r="D14" s="61" t="s">
        <v>80</v>
      </c>
      <c r="E14" s="61" t="s">
        <v>226</v>
      </c>
      <c r="F14" s="61" t="s">
        <v>62</v>
      </c>
      <c r="G14" s="62">
        <v>2</v>
      </c>
      <c r="H14" s="57">
        <v>39.978999999999999</v>
      </c>
      <c r="I14" s="57">
        <v>3.9980000000000002</v>
      </c>
      <c r="J14" s="58">
        <f t="shared" si="1"/>
        <v>43.976999999999997</v>
      </c>
      <c r="K14" s="58">
        <f t="shared" si="2"/>
        <v>87.953999999999994</v>
      </c>
      <c r="L14" s="59">
        <f t="shared" si="3"/>
        <v>2.6416649838268977E-3</v>
      </c>
      <c r="N14" t="s">
        <v>253</v>
      </c>
      <c r="O14" s="38">
        <f>SUMIF($C$3:$C$42,N14,$K$3:$K$42)</f>
        <v>11550.0013</v>
      </c>
    </row>
    <row r="15" spans="1:18" x14ac:dyDescent="0.25">
      <c r="A15" s="61" t="s">
        <v>81</v>
      </c>
      <c r="B15" s="64" t="s">
        <v>246</v>
      </c>
      <c r="C15" s="54" t="str">
        <f t="shared" si="0"/>
        <v>GRUPO_1_ABC</v>
      </c>
      <c r="D15" s="55" t="s">
        <v>227</v>
      </c>
      <c r="E15" s="55" t="s">
        <v>228</v>
      </c>
      <c r="F15" s="55" t="s">
        <v>217</v>
      </c>
      <c r="G15" s="60">
        <v>1</v>
      </c>
      <c r="H15" s="63">
        <v>2217</v>
      </c>
      <c r="I15" s="63">
        <v>246.33500000000001</v>
      </c>
      <c r="J15" s="58">
        <f t="shared" si="1"/>
        <v>2463.335</v>
      </c>
      <c r="K15" s="58">
        <f t="shared" si="2"/>
        <v>2463.335</v>
      </c>
      <c r="L15" s="59">
        <f t="shared" si="3"/>
        <v>0.14797066223105787</v>
      </c>
      <c r="N15" t="s">
        <v>254</v>
      </c>
      <c r="O15" s="38">
        <f>SUMIF($C$3:$C$42,N15,$K$3:$K$42)</f>
        <v>2455.123</v>
      </c>
    </row>
    <row r="16" spans="1:18" x14ac:dyDescent="0.25">
      <c r="A16" s="53" t="s">
        <v>76</v>
      </c>
      <c r="B16" s="54" t="s">
        <v>245</v>
      </c>
      <c r="C16" s="54" t="str">
        <f t="shared" si="0"/>
        <v>GRUPO_3_A</v>
      </c>
      <c r="D16" s="61" t="s">
        <v>229</v>
      </c>
      <c r="E16" s="61" t="s">
        <v>226</v>
      </c>
      <c r="F16" s="61" t="s">
        <v>61</v>
      </c>
      <c r="G16" s="62">
        <v>4</v>
      </c>
      <c r="H16" s="57">
        <v>2.1040000000000001</v>
      </c>
      <c r="I16" s="57">
        <v>0.21</v>
      </c>
      <c r="J16" s="58">
        <f t="shared" si="1"/>
        <v>2.3140000000000001</v>
      </c>
      <c r="K16" s="58">
        <f t="shared" si="2"/>
        <v>9.2560000000000002</v>
      </c>
      <c r="L16" s="59">
        <f t="shared" si="3"/>
        <v>1.3900022222014785E-4</v>
      </c>
      <c r="N16" t="s">
        <v>251</v>
      </c>
      <c r="O16" s="38">
        <f>SUMIF($C$3:$C$42,N16,$K$3:$K$42)</f>
        <v>1967.4040000000002</v>
      </c>
    </row>
    <row r="17" spans="1:15" x14ac:dyDescent="0.25">
      <c r="A17" s="53" t="s">
        <v>77</v>
      </c>
      <c r="B17" s="54" t="s">
        <v>245</v>
      </c>
      <c r="C17" s="54" t="str">
        <f t="shared" si="0"/>
        <v>GRUPO_3_B</v>
      </c>
      <c r="D17" s="61" t="s">
        <v>229</v>
      </c>
      <c r="E17" s="61" t="s">
        <v>226</v>
      </c>
      <c r="F17" s="61" t="s">
        <v>62</v>
      </c>
      <c r="G17" s="62">
        <v>2</v>
      </c>
      <c r="H17" s="57">
        <v>2.1040000000000001</v>
      </c>
      <c r="I17" s="57">
        <v>0.21</v>
      </c>
      <c r="J17" s="58">
        <f t="shared" si="1"/>
        <v>2.3140000000000001</v>
      </c>
      <c r="K17" s="58">
        <f t="shared" si="2"/>
        <v>4.6280000000000001</v>
      </c>
      <c r="L17" s="59">
        <f t="shared" si="3"/>
        <v>1.3900022222014785E-4</v>
      </c>
      <c r="N17" t="s">
        <v>252</v>
      </c>
      <c r="O17" s="38">
        <f>SUMIF($C$3:$C$42,N17,$K$3:$K$42)</f>
        <v>803.05627799999979</v>
      </c>
    </row>
    <row r="18" spans="1:15" x14ac:dyDescent="0.25">
      <c r="A18" s="53" t="s">
        <v>78</v>
      </c>
      <c r="B18" s="54" t="s">
        <v>245</v>
      </c>
      <c r="C18" s="54" t="str">
        <f t="shared" si="0"/>
        <v>GRUPO_3_C</v>
      </c>
      <c r="D18" s="61" t="s">
        <v>229</v>
      </c>
      <c r="E18" s="61" t="s">
        <v>226</v>
      </c>
      <c r="F18" s="61" t="s">
        <v>63</v>
      </c>
      <c r="G18" s="62">
        <v>4</v>
      </c>
      <c r="H18" s="57">
        <v>1.052</v>
      </c>
      <c r="I18" s="57">
        <v>0.105</v>
      </c>
      <c r="J18" s="58">
        <f t="shared" si="1"/>
        <v>1.157</v>
      </c>
      <c r="K18" s="58">
        <f t="shared" si="2"/>
        <v>4.6280000000000001</v>
      </c>
      <c r="L18" s="59">
        <f t="shared" si="3"/>
        <v>6.9500111110073923E-5</v>
      </c>
      <c r="N18" t="s">
        <v>63</v>
      </c>
    </row>
    <row r="19" spans="1:15" x14ac:dyDescent="0.25">
      <c r="A19" s="53" t="s">
        <v>75</v>
      </c>
      <c r="B19" s="54" t="s">
        <v>245</v>
      </c>
      <c r="C19" s="54" t="str">
        <f t="shared" si="0"/>
        <v>GRUPO_3_ABC</v>
      </c>
      <c r="D19" s="61" t="s">
        <v>229</v>
      </c>
      <c r="E19" s="61" t="s">
        <v>226</v>
      </c>
      <c r="F19" s="61" t="s">
        <v>217</v>
      </c>
      <c r="G19" s="62">
        <v>1</v>
      </c>
      <c r="H19" s="57">
        <v>12.625</v>
      </c>
      <c r="I19" s="57">
        <v>1.2629999999999999</v>
      </c>
      <c r="J19" s="58">
        <f t="shared" si="1"/>
        <v>13.888</v>
      </c>
      <c r="K19" s="58">
        <f t="shared" si="2"/>
        <v>13.888</v>
      </c>
      <c r="L19" s="59">
        <f t="shared" si="3"/>
        <v>8.342416102823739E-4</v>
      </c>
      <c r="N19" t="s">
        <v>253</v>
      </c>
      <c r="O19" s="38">
        <f>SUMIF($C$3:$C$42,N19,$K$3:$K$42)</f>
        <v>11550.0013</v>
      </c>
    </row>
    <row r="20" spans="1:15" x14ac:dyDescent="0.25">
      <c r="A20" s="53" t="s">
        <v>89</v>
      </c>
      <c r="B20" s="54" t="s">
        <v>245</v>
      </c>
      <c r="C20" s="54" t="str">
        <f t="shared" si="0"/>
        <v>GRUPO_3_A</v>
      </c>
      <c r="D20" s="61" t="s">
        <v>230</v>
      </c>
      <c r="E20" s="61" t="s">
        <v>226</v>
      </c>
      <c r="F20" s="61" t="s">
        <v>61</v>
      </c>
      <c r="G20" s="62">
        <v>4</v>
      </c>
      <c r="H20" s="57">
        <v>8.4169999999999998</v>
      </c>
      <c r="I20" s="57">
        <v>0.84199999999999997</v>
      </c>
      <c r="J20" s="58">
        <f t="shared" si="1"/>
        <v>9.2590000000000003</v>
      </c>
      <c r="K20" s="58">
        <f t="shared" si="2"/>
        <v>37.036000000000001</v>
      </c>
      <c r="L20" s="59">
        <f t="shared" si="3"/>
        <v>5.5618109660170655E-4</v>
      </c>
      <c r="N20" t="s">
        <v>254</v>
      </c>
      <c r="O20" s="38">
        <f>SUMIF($C$3:$C$42,N20,$K$3:$K$42)</f>
        <v>2455.123</v>
      </c>
    </row>
    <row r="21" spans="1:15" x14ac:dyDescent="0.25">
      <c r="A21" s="53" t="s">
        <v>90</v>
      </c>
      <c r="B21" s="54" t="s">
        <v>245</v>
      </c>
      <c r="C21" s="54" t="str">
        <f t="shared" si="0"/>
        <v>GRUPO_3_B</v>
      </c>
      <c r="D21" s="61" t="s">
        <v>230</v>
      </c>
      <c r="E21" s="61" t="s">
        <v>226</v>
      </c>
      <c r="F21" s="61" t="s">
        <v>62</v>
      </c>
      <c r="G21" s="62">
        <v>2</v>
      </c>
      <c r="H21" s="57">
        <v>2.1040000000000001</v>
      </c>
      <c r="I21" s="57">
        <v>0.21</v>
      </c>
      <c r="J21" s="58">
        <f t="shared" si="1"/>
        <v>2.3140000000000001</v>
      </c>
      <c r="K21" s="58">
        <f t="shared" si="2"/>
        <v>4.6280000000000001</v>
      </c>
      <c r="L21" s="59">
        <f t="shared" si="3"/>
        <v>1.3900022222014785E-4</v>
      </c>
      <c r="N21" t="s">
        <v>251</v>
      </c>
      <c r="O21" s="38">
        <f>SUMIF($C$3:$C$42,N21,$K$3:$K$42)</f>
        <v>1967.4040000000002</v>
      </c>
    </row>
    <row r="22" spans="1:15" x14ac:dyDescent="0.25">
      <c r="A22" s="53" t="s">
        <v>91</v>
      </c>
      <c r="B22" s="54" t="s">
        <v>245</v>
      </c>
      <c r="C22" s="54" t="str">
        <f t="shared" si="0"/>
        <v>GRUPO_3_C</v>
      </c>
      <c r="D22" s="61" t="s">
        <v>230</v>
      </c>
      <c r="E22" s="61" t="s">
        <v>226</v>
      </c>
      <c r="F22" s="61" t="s">
        <v>63</v>
      </c>
      <c r="G22" s="62">
        <v>4</v>
      </c>
      <c r="H22" s="57">
        <v>2.1040000000000001</v>
      </c>
      <c r="I22" s="57">
        <v>0.21</v>
      </c>
      <c r="J22" s="58">
        <f t="shared" si="1"/>
        <v>2.3140000000000001</v>
      </c>
      <c r="K22" s="58">
        <f t="shared" si="2"/>
        <v>9.2560000000000002</v>
      </c>
      <c r="L22" s="59">
        <f t="shared" si="3"/>
        <v>1.3900022222014785E-4</v>
      </c>
      <c r="N22" t="s">
        <v>250</v>
      </c>
      <c r="O22" s="38">
        <f>SUMIF($C$3:$C$42,N22,$K$3:$K$42)</f>
        <v>515.58703795999998</v>
      </c>
    </row>
    <row r="23" spans="1:15" x14ac:dyDescent="0.25">
      <c r="A23" s="53" t="s">
        <v>83</v>
      </c>
      <c r="B23" s="64" t="s">
        <v>246</v>
      </c>
      <c r="C23" s="54" t="str">
        <f t="shared" si="0"/>
        <v>GRUPO_1_ABC</v>
      </c>
      <c r="D23" s="61" t="s">
        <v>231</v>
      </c>
      <c r="E23" s="61" t="s">
        <v>222</v>
      </c>
      <c r="F23" s="61" t="s">
        <v>217</v>
      </c>
      <c r="G23" s="62">
        <v>1</v>
      </c>
      <c r="H23" s="57">
        <v>2218.6669999999999</v>
      </c>
      <c r="I23" s="57">
        <v>0</v>
      </c>
      <c r="J23" s="58">
        <f t="shared" si="1"/>
        <v>2218.6669999999999</v>
      </c>
      <c r="K23" s="58">
        <f t="shared" si="2"/>
        <v>2218.6669999999999</v>
      </c>
      <c r="L23" s="59">
        <f t="shared" si="3"/>
        <v>0.13327364132779115</v>
      </c>
    </row>
    <row r="24" spans="1:15" x14ac:dyDescent="0.25">
      <c r="A24" s="53" t="s">
        <v>84</v>
      </c>
      <c r="B24" s="64" t="s">
        <v>246</v>
      </c>
      <c r="C24" s="54" t="str">
        <f t="shared" si="0"/>
        <v>GRUPO_1_ABC</v>
      </c>
      <c r="D24" s="61" t="s">
        <v>231</v>
      </c>
      <c r="E24" s="61" t="s">
        <v>228</v>
      </c>
      <c r="F24" s="61" t="s">
        <v>217</v>
      </c>
      <c r="G24" s="62">
        <v>1</v>
      </c>
      <c r="H24" s="57">
        <v>2837.759</v>
      </c>
      <c r="I24" s="57">
        <v>315.30700000000002</v>
      </c>
      <c r="J24" s="58">
        <f t="shared" si="1"/>
        <v>3153.0659999999998</v>
      </c>
      <c r="K24" s="58">
        <f t="shared" si="2"/>
        <v>3153.0659999999998</v>
      </c>
      <c r="L24" s="59">
        <f t="shared" si="3"/>
        <v>0.18940227946188101</v>
      </c>
    </row>
    <row r="25" spans="1:15" x14ac:dyDescent="0.25">
      <c r="A25" s="53" t="s">
        <v>85</v>
      </c>
      <c r="B25" s="54" t="s">
        <v>247</v>
      </c>
      <c r="C25" s="54" t="str">
        <f t="shared" si="0"/>
        <v>GRUPO_2_ABC</v>
      </c>
      <c r="D25" s="61" t="s">
        <v>231</v>
      </c>
      <c r="E25" s="61" t="s">
        <v>232</v>
      </c>
      <c r="F25" s="61" t="s">
        <v>217</v>
      </c>
      <c r="G25" s="62">
        <v>1</v>
      </c>
      <c r="H25" s="57">
        <v>1350</v>
      </c>
      <c r="I25" s="57">
        <v>135</v>
      </c>
      <c r="J25" s="58">
        <f t="shared" si="1"/>
        <v>1485</v>
      </c>
      <c r="K25" s="58">
        <f t="shared" si="2"/>
        <v>1485</v>
      </c>
      <c r="L25" s="59">
        <f t="shared" si="3"/>
        <v>8.9202821951996344E-2</v>
      </c>
    </row>
    <row r="26" spans="1:15" x14ac:dyDescent="0.25">
      <c r="A26" s="53" t="s">
        <v>86</v>
      </c>
      <c r="B26" s="54" t="s">
        <v>247</v>
      </c>
      <c r="C26" s="54" t="str">
        <f t="shared" si="0"/>
        <v>GRUPO_2_ABC</v>
      </c>
      <c r="D26" s="61" t="s">
        <v>231</v>
      </c>
      <c r="E26" s="61" t="s">
        <v>233</v>
      </c>
      <c r="F26" s="61" t="s">
        <v>217</v>
      </c>
      <c r="G26" s="62">
        <v>1</v>
      </c>
      <c r="H26" s="57">
        <v>668.57</v>
      </c>
      <c r="I26" s="57">
        <v>66.857000000000014</v>
      </c>
      <c r="J26" s="58">
        <f t="shared" si="1"/>
        <v>735.42700000000002</v>
      </c>
      <c r="K26" s="58">
        <f t="shared" si="2"/>
        <v>735.42700000000002</v>
      </c>
      <c r="L26" s="59">
        <f t="shared" si="3"/>
        <v>4.4176541238849037E-2</v>
      </c>
    </row>
    <row r="27" spans="1:15" x14ac:dyDescent="0.25">
      <c r="A27" s="53" t="s">
        <v>87</v>
      </c>
      <c r="B27" s="54" t="s">
        <v>247</v>
      </c>
      <c r="C27" s="54" t="str">
        <f t="shared" si="0"/>
        <v>GRUPO_2_ABC</v>
      </c>
      <c r="D27" s="61" t="s">
        <v>231</v>
      </c>
      <c r="E27" s="61" t="s">
        <v>226</v>
      </c>
      <c r="F27" s="61" t="s">
        <v>217</v>
      </c>
      <c r="G27" s="62">
        <v>1</v>
      </c>
      <c r="H27" s="57">
        <v>136.94999999999999</v>
      </c>
      <c r="I27" s="57">
        <v>13.695</v>
      </c>
      <c r="J27" s="58">
        <f t="shared" si="1"/>
        <v>150.64499999999998</v>
      </c>
      <c r="K27" s="58">
        <f t="shared" si="2"/>
        <v>150.64499999999998</v>
      </c>
      <c r="L27" s="59">
        <f t="shared" si="3"/>
        <v>9.0491307157969606E-3</v>
      </c>
    </row>
    <row r="28" spans="1:15" x14ac:dyDescent="0.25">
      <c r="A28" s="53" t="s">
        <v>79</v>
      </c>
      <c r="B28" s="54" t="s">
        <v>245</v>
      </c>
      <c r="C28" s="54" t="str">
        <f t="shared" si="0"/>
        <v>GRUPO_3_B</v>
      </c>
      <c r="D28" s="61" t="s">
        <v>234</v>
      </c>
      <c r="E28" s="61" t="s">
        <v>226</v>
      </c>
      <c r="F28" s="61" t="s">
        <v>62</v>
      </c>
      <c r="G28" s="62">
        <v>2</v>
      </c>
      <c r="H28" s="57">
        <v>8.4169999999999998</v>
      </c>
      <c r="I28" s="57">
        <v>0.84199999999999997</v>
      </c>
      <c r="J28" s="58">
        <f t="shared" si="1"/>
        <v>9.2590000000000003</v>
      </c>
      <c r="K28" s="58">
        <f t="shared" si="2"/>
        <v>18.518000000000001</v>
      </c>
      <c r="L28" s="59">
        <f t="shared" si="3"/>
        <v>5.5618109660170655E-4</v>
      </c>
    </row>
    <row r="29" spans="1:15" x14ac:dyDescent="0.25">
      <c r="A29" s="53" t="s">
        <v>88</v>
      </c>
      <c r="B29" s="54" t="s">
        <v>245</v>
      </c>
      <c r="C29" s="54" t="str">
        <f t="shared" si="0"/>
        <v>GRUPO_3_ABC</v>
      </c>
      <c r="D29" s="61" t="s">
        <v>235</v>
      </c>
      <c r="E29" s="61" t="s">
        <v>219</v>
      </c>
      <c r="F29" s="61" t="s">
        <v>217</v>
      </c>
      <c r="G29" s="62">
        <v>1</v>
      </c>
      <c r="H29" s="57">
        <v>1060.5</v>
      </c>
      <c r="I29" s="57">
        <v>106.05</v>
      </c>
      <c r="J29" s="58">
        <f t="shared" si="1"/>
        <v>1166.55</v>
      </c>
      <c r="K29" s="58">
        <f t="shared" si="2"/>
        <v>1166.55</v>
      </c>
      <c r="L29" s="59">
        <f t="shared" si="3"/>
        <v>7.0073772355623787E-2</v>
      </c>
    </row>
    <row r="30" spans="1:15" x14ac:dyDescent="0.25">
      <c r="A30" s="53" t="s">
        <v>94</v>
      </c>
      <c r="B30" s="64" t="s">
        <v>246</v>
      </c>
      <c r="C30" s="54" t="str">
        <f t="shared" si="0"/>
        <v>GRUPO_1_ABC</v>
      </c>
      <c r="D30" s="61" t="s">
        <v>236</v>
      </c>
      <c r="E30" s="61" t="s">
        <v>222</v>
      </c>
      <c r="F30" s="61" t="s">
        <v>217</v>
      </c>
      <c r="G30" s="62">
        <v>1</v>
      </c>
      <c r="H30" s="57">
        <v>832</v>
      </c>
      <c r="I30" s="57"/>
      <c r="J30" s="58">
        <f t="shared" si="1"/>
        <v>832</v>
      </c>
      <c r="K30" s="58">
        <f t="shared" si="2"/>
        <v>832</v>
      </c>
      <c r="L30" s="59">
        <f t="shared" si="3"/>
        <v>4.9977607989266641E-2</v>
      </c>
    </row>
    <row r="31" spans="1:15" x14ac:dyDescent="0.25">
      <c r="A31" s="53" t="s">
        <v>73</v>
      </c>
      <c r="B31" s="54" t="s">
        <v>245</v>
      </c>
      <c r="C31" s="54" t="str">
        <f t="shared" si="0"/>
        <v>GRUPO_3_A</v>
      </c>
      <c r="D31" s="55" t="s">
        <v>237</v>
      </c>
      <c r="E31" s="55" t="s">
        <v>214</v>
      </c>
      <c r="F31" s="55" t="s">
        <v>61</v>
      </c>
      <c r="G31" s="56">
        <v>3.2431999999999999</v>
      </c>
      <c r="H31" s="57">
        <v>41.314</v>
      </c>
      <c r="I31" s="57">
        <v>4.1314000000000002</v>
      </c>
      <c r="J31" s="58">
        <f t="shared" si="1"/>
        <v>45.445399999999999</v>
      </c>
      <c r="K31" s="58">
        <f t="shared" si="2"/>
        <v>147.38852127999999</v>
      </c>
      <c r="L31" s="59">
        <f t="shared" si="3"/>
        <v>2.7298706563887239E-3</v>
      </c>
    </row>
    <row r="32" spans="1:15" x14ac:dyDescent="0.25">
      <c r="A32" s="53" t="s">
        <v>74</v>
      </c>
      <c r="B32" s="54" t="s">
        <v>245</v>
      </c>
      <c r="C32" s="54" t="str">
        <f t="shared" si="0"/>
        <v>GRUPO_3_C</v>
      </c>
      <c r="D32" s="55" t="s">
        <v>237</v>
      </c>
      <c r="E32" s="55" t="s">
        <v>214</v>
      </c>
      <c r="F32" s="55" t="s">
        <v>63</v>
      </c>
      <c r="G32" s="56">
        <v>4.2857000000000003</v>
      </c>
      <c r="H32" s="57">
        <v>31.265000000000001</v>
      </c>
      <c r="I32" s="57">
        <v>3.1265000000000001</v>
      </c>
      <c r="J32" s="58">
        <f t="shared" si="1"/>
        <v>34.391500000000001</v>
      </c>
      <c r="K32" s="58">
        <f t="shared" si="2"/>
        <v>147.39165155000001</v>
      </c>
      <c r="L32" s="59">
        <f t="shared" si="3"/>
        <v>2.0658712802438263E-3</v>
      </c>
    </row>
    <row r="33" spans="1:12" x14ac:dyDescent="0.25">
      <c r="A33" s="53" t="s">
        <v>95</v>
      </c>
      <c r="B33" s="54" t="s">
        <v>245</v>
      </c>
      <c r="C33" s="54" t="str">
        <f t="shared" si="0"/>
        <v>GRUPO_3_ABC</v>
      </c>
      <c r="D33" s="55" t="s">
        <v>238</v>
      </c>
      <c r="E33" s="55" t="s">
        <v>216</v>
      </c>
      <c r="F33" s="55" t="s">
        <v>217</v>
      </c>
      <c r="G33" s="60">
        <v>1</v>
      </c>
      <c r="H33" s="57">
        <v>5.26</v>
      </c>
      <c r="I33" s="57">
        <v>0.52600000000000002</v>
      </c>
      <c r="J33" s="58">
        <f t="shared" si="1"/>
        <v>5.7859999999999996</v>
      </c>
      <c r="K33" s="58">
        <f t="shared" si="2"/>
        <v>5.7859999999999996</v>
      </c>
      <c r="L33" s="59">
        <f t="shared" si="3"/>
        <v>3.4756062479074129E-4</v>
      </c>
    </row>
    <row r="34" spans="1:12" x14ac:dyDescent="0.25">
      <c r="A34" s="53" t="s">
        <v>96</v>
      </c>
      <c r="B34" s="54" t="s">
        <v>247</v>
      </c>
      <c r="C34" s="54" t="str">
        <f t="shared" si="0"/>
        <v>GRUPO_2_ABC</v>
      </c>
      <c r="D34" s="61" t="s">
        <v>239</v>
      </c>
      <c r="E34" s="61" t="s">
        <v>233</v>
      </c>
      <c r="F34" s="61" t="s">
        <v>217</v>
      </c>
      <c r="G34" s="62">
        <v>1</v>
      </c>
      <c r="H34" s="57">
        <v>76.41</v>
      </c>
      <c r="I34" s="57">
        <v>7.641</v>
      </c>
      <c r="J34" s="58">
        <f t="shared" si="1"/>
        <v>84.051000000000002</v>
      </c>
      <c r="K34" s="58">
        <f t="shared" si="2"/>
        <v>84.051000000000002</v>
      </c>
      <c r="L34" s="59">
        <f t="shared" si="3"/>
        <v>5.0488797224829936E-3</v>
      </c>
    </row>
    <row r="35" spans="1:12" x14ac:dyDescent="0.25">
      <c r="A35" s="53" t="s">
        <v>97</v>
      </c>
      <c r="B35" s="54" t="s">
        <v>245</v>
      </c>
      <c r="C35" s="54" t="str">
        <f t="shared" si="0"/>
        <v>GRUPO_3_B</v>
      </c>
      <c r="D35" s="61" t="s">
        <v>240</v>
      </c>
      <c r="E35" s="61" t="s">
        <v>226</v>
      </c>
      <c r="F35" s="61" t="s">
        <v>62</v>
      </c>
      <c r="G35" s="62">
        <v>2</v>
      </c>
      <c r="H35" s="57">
        <v>79.945999999999998</v>
      </c>
      <c r="I35" s="57">
        <v>7.9950000000000001</v>
      </c>
      <c r="J35" s="58">
        <f t="shared" si="1"/>
        <v>87.941000000000003</v>
      </c>
      <c r="K35" s="58">
        <f t="shared" si="2"/>
        <v>175.88200000000001</v>
      </c>
      <c r="L35" s="59">
        <f t="shared" si="3"/>
        <v>5.2825490675289634E-3</v>
      </c>
    </row>
    <row r="36" spans="1:12" x14ac:dyDescent="0.25">
      <c r="A36" s="53" t="s">
        <v>100</v>
      </c>
      <c r="B36" s="54" t="s">
        <v>245</v>
      </c>
      <c r="C36" s="54" t="str">
        <f t="shared" si="0"/>
        <v>GRUPO_3_A</v>
      </c>
      <c r="D36" s="61" t="s">
        <v>241</v>
      </c>
      <c r="E36" s="61" t="s">
        <v>226</v>
      </c>
      <c r="F36" s="61" t="s">
        <v>61</v>
      </c>
      <c r="G36" s="62">
        <v>4</v>
      </c>
      <c r="H36" s="57">
        <v>15.781000000000001</v>
      </c>
      <c r="I36" s="63">
        <v>1.5780000000000001</v>
      </c>
      <c r="J36" s="58">
        <f t="shared" si="1"/>
        <v>17.359000000000002</v>
      </c>
      <c r="K36" s="58">
        <f t="shared" si="2"/>
        <v>69.436000000000007</v>
      </c>
      <c r="L36" s="59">
        <f t="shared" si="3"/>
        <v>1.0427419436125959E-3</v>
      </c>
    </row>
    <row r="37" spans="1:12" x14ac:dyDescent="0.25">
      <c r="A37" s="53" t="s">
        <v>101</v>
      </c>
      <c r="B37" s="54" t="s">
        <v>245</v>
      </c>
      <c r="C37" s="54" t="str">
        <f t="shared" si="0"/>
        <v>GRUPO_3_C</v>
      </c>
      <c r="D37" s="61" t="s">
        <v>241</v>
      </c>
      <c r="E37" s="61" t="s">
        <v>226</v>
      </c>
      <c r="F37" s="61" t="s">
        <v>63</v>
      </c>
      <c r="G37" s="62">
        <v>4</v>
      </c>
      <c r="H37" s="57">
        <v>9.4689999999999994</v>
      </c>
      <c r="I37" s="63">
        <v>0.94699999999999995</v>
      </c>
      <c r="J37" s="58">
        <f t="shared" si="1"/>
        <v>10.415999999999999</v>
      </c>
      <c r="K37" s="58">
        <f t="shared" si="2"/>
        <v>41.663999999999994</v>
      </c>
      <c r="L37" s="59">
        <f t="shared" si="3"/>
        <v>6.2568120771178029E-4</v>
      </c>
    </row>
    <row r="38" spans="1:12" x14ac:dyDescent="0.25">
      <c r="A38" s="53" t="s">
        <v>99</v>
      </c>
      <c r="B38" s="54" t="s">
        <v>245</v>
      </c>
      <c r="C38" s="54" t="str">
        <f t="shared" si="0"/>
        <v>GRUPO_3_ABC</v>
      </c>
      <c r="D38" s="61" t="s">
        <v>241</v>
      </c>
      <c r="E38" s="61" t="s">
        <v>226</v>
      </c>
      <c r="F38" s="61" t="s">
        <v>217</v>
      </c>
      <c r="G38" s="62">
        <v>1</v>
      </c>
      <c r="H38" s="57">
        <v>63.125999999999998</v>
      </c>
      <c r="I38" s="63">
        <v>6.3129999999999997</v>
      </c>
      <c r="J38" s="58">
        <f t="shared" si="1"/>
        <v>69.438999999999993</v>
      </c>
      <c r="K38" s="58">
        <f t="shared" si="2"/>
        <v>69.438999999999993</v>
      </c>
      <c r="L38" s="59">
        <f t="shared" si="3"/>
        <v>4.171147982171497E-3</v>
      </c>
    </row>
    <row r="39" spans="1:12" x14ac:dyDescent="0.25">
      <c r="A39" s="53" t="s">
        <v>98</v>
      </c>
      <c r="B39" s="54" t="s">
        <v>245</v>
      </c>
      <c r="C39" s="54" t="str">
        <f t="shared" si="0"/>
        <v>GRUPO_3_B</v>
      </c>
      <c r="D39" s="61" t="s">
        <v>242</v>
      </c>
      <c r="E39" s="61" t="s">
        <v>226</v>
      </c>
      <c r="F39" s="61" t="s">
        <v>62</v>
      </c>
      <c r="G39" s="62">
        <v>2</v>
      </c>
      <c r="H39" s="57">
        <v>25.25</v>
      </c>
      <c r="I39" s="57">
        <v>2.5249999999999999</v>
      </c>
      <c r="J39" s="58">
        <f t="shared" si="1"/>
        <v>27.774999999999999</v>
      </c>
      <c r="K39" s="58">
        <f t="shared" si="2"/>
        <v>55.55</v>
      </c>
      <c r="L39" s="59">
        <f t="shared" si="3"/>
        <v>1.668423151324376E-3</v>
      </c>
    </row>
    <row r="40" spans="1:12" x14ac:dyDescent="0.25">
      <c r="A40" s="53" t="s">
        <v>102</v>
      </c>
      <c r="B40" s="54" t="s">
        <v>245</v>
      </c>
      <c r="C40" s="54" t="str">
        <f t="shared" si="0"/>
        <v>GRUPO_3_B</v>
      </c>
      <c r="D40" s="55" t="s">
        <v>243</v>
      </c>
      <c r="E40" s="55" t="s">
        <v>214</v>
      </c>
      <c r="F40" s="55" t="s">
        <v>62</v>
      </c>
      <c r="G40" s="56">
        <v>2.1818</v>
      </c>
      <c r="H40" s="57">
        <v>29.776</v>
      </c>
      <c r="I40" s="57">
        <v>2.9775999999999998</v>
      </c>
      <c r="J40" s="58">
        <f t="shared" si="1"/>
        <v>32.753599999999999</v>
      </c>
      <c r="K40" s="58">
        <f t="shared" si="2"/>
        <v>71.461804479999998</v>
      </c>
      <c r="L40" s="59">
        <f t="shared" si="3"/>
        <v>1.9674838714389947E-3</v>
      </c>
    </row>
    <row r="41" spans="1:12" x14ac:dyDescent="0.25">
      <c r="A41" s="53" t="s">
        <v>103</v>
      </c>
      <c r="B41" s="54" t="s">
        <v>245</v>
      </c>
      <c r="C41" s="54" t="str">
        <f t="shared" si="0"/>
        <v>GRUPO_3_B</v>
      </c>
      <c r="D41" s="61" t="s">
        <v>244</v>
      </c>
      <c r="E41" s="61" t="s">
        <v>226</v>
      </c>
      <c r="F41" s="61" t="s">
        <v>62</v>
      </c>
      <c r="G41" s="62">
        <v>2</v>
      </c>
      <c r="H41" s="57">
        <v>2.1040000000000001</v>
      </c>
      <c r="I41" s="57">
        <v>0.21099999999999999</v>
      </c>
      <c r="J41" s="58">
        <f t="shared" si="1"/>
        <v>2.3149999999999999</v>
      </c>
      <c r="K41" s="58">
        <f t="shared" si="2"/>
        <v>4.63</v>
      </c>
      <c r="L41" s="59">
        <f t="shared" si="3"/>
        <v>1.3906029146051955E-4</v>
      </c>
    </row>
    <row r="42" spans="1:12" x14ac:dyDescent="0.25">
      <c r="A42" s="53" t="s">
        <v>104</v>
      </c>
      <c r="B42" s="54" t="s">
        <v>245</v>
      </c>
      <c r="C42" s="54" t="str">
        <f t="shared" si="0"/>
        <v>GRUPO_3_B</v>
      </c>
      <c r="D42" s="61" t="s">
        <v>244</v>
      </c>
      <c r="E42" s="61" t="s">
        <v>226</v>
      </c>
      <c r="F42" s="61" t="s">
        <v>62</v>
      </c>
      <c r="G42" s="62">
        <v>2</v>
      </c>
      <c r="H42" s="57">
        <v>2.1040000000000001</v>
      </c>
      <c r="I42" s="57">
        <v>0.21099999999999999</v>
      </c>
      <c r="J42" s="58">
        <f t="shared" si="1"/>
        <v>2.3149999999999999</v>
      </c>
      <c r="K42" s="58">
        <f t="shared" si="2"/>
        <v>4.63</v>
      </c>
      <c r="L42" s="59">
        <f t="shared" si="3"/>
        <v>1.3906029146051955E-4</v>
      </c>
    </row>
    <row r="44" spans="1:12" x14ac:dyDescent="0.25">
      <c r="C44" s="82" t="s">
        <v>245</v>
      </c>
    </row>
    <row r="45" spans="1:12" x14ac:dyDescent="0.25">
      <c r="C45" s="83"/>
      <c r="E45" s="48" t="s">
        <v>257</v>
      </c>
      <c r="F45" s="48" t="s">
        <v>105</v>
      </c>
      <c r="G45" s="49"/>
      <c r="H45" s="50" t="s">
        <v>255</v>
      </c>
      <c r="I45" s="50" t="s">
        <v>256</v>
      </c>
    </row>
    <row r="46" spans="1:12" x14ac:dyDescent="0.25">
      <c r="C46" s="46" t="s">
        <v>208</v>
      </c>
      <c r="D46" s="46" t="s">
        <v>61</v>
      </c>
      <c r="E46" s="41" t="s">
        <v>258</v>
      </c>
      <c r="F46" s="41" t="s">
        <v>259</v>
      </c>
      <c r="G46" s="41"/>
      <c r="H46" s="41" t="s">
        <v>260</v>
      </c>
      <c r="I46" s="41" t="s">
        <v>259</v>
      </c>
    </row>
    <row r="47" spans="1:12" x14ac:dyDescent="0.25">
      <c r="C47" s="1" t="s">
        <v>249</v>
      </c>
      <c r="D47" s="1" t="s">
        <v>65</v>
      </c>
      <c r="E47" s="37">
        <f t="shared" ref="E47:E59" si="4">VLOOKUP(D47,$A$3:$K$42,11,0)</f>
        <v>26.798237279999999</v>
      </c>
      <c r="F47" s="36">
        <f t="shared" ref="F47:F59" si="5">E47/SUM($E$47:$E$59)</f>
        <v>1.0537358246117814E-2</v>
      </c>
      <c r="H47" s="38">
        <f>VLOOKUP(D47,PRORRATA_Gral!$A$2:$D$41,2,0)</f>
        <v>377811</v>
      </c>
      <c r="I47" s="36">
        <f t="shared" ref="I47:I59" si="6">H47/SUM($H$47:$H$59)</f>
        <v>1.0537343993349116E-2</v>
      </c>
      <c r="J47" s="38"/>
    </row>
    <row r="48" spans="1:12" x14ac:dyDescent="0.25">
      <c r="C48" s="1" t="s">
        <v>249</v>
      </c>
      <c r="D48" t="s">
        <v>69</v>
      </c>
      <c r="E48" s="37">
        <f t="shared" si="4"/>
        <v>285.84591840000002</v>
      </c>
      <c r="F48" s="36">
        <f t="shared" si="5"/>
        <v>0.11239772280169019</v>
      </c>
      <c r="H48" s="38">
        <f>VLOOKUP(D48,PRORRATA_Gral!$A$2:$D$41,2,0)</f>
        <v>4029962</v>
      </c>
      <c r="I48" s="36">
        <f t="shared" si="6"/>
        <v>0.11239772233769051</v>
      </c>
      <c r="J48" s="38"/>
    </row>
    <row r="49" spans="3:10" x14ac:dyDescent="0.25">
      <c r="C49" s="1" t="s">
        <v>249</v>
      </c>
      <c r="D49" s="1" t="s">
        <v>76</v>
      </c>
      <c r="E49" s="37">
        <f t="shared" si="4"/>
        <v>9.2560000000000002</v>
      </c>
      <c r="F49" s="36">
        <f t="shared" si="5"/>
        <v>3.6395598302600926E-3</v>
      </c>
      <c r="H49" s="38">
        <f>VLOOKUP(D49,PRORRATA_Gral!$A$2:$D$41,2,0)</f>
        <v>130493</v>
      </c>
      <c r="I49" s="36">
        <f t="shared" si="6"/>
        <v>3.6395171917284201E-3</v>
      </c>
      <c r="J49" s="38"/>
    </row>
    <row r="50" spans="3:10" x14ac:dyDescent="0.25">
      <c r="C50" s="1" t="s">
        <v>249</v>
      </c>
      <c r="D50" s="1" t="s">
        <v>89</v>
      </c>
      <c r="E50" s="37">
        <f t="shared" si="4"/>
        <v>37.036000000000001</v>
      </c>
      <c r="F50" s="36">
        <f t="shared" si="5"/>
        <v>1.4562957851503111E-2</v>
      </c>
      <c r="H50" s="38">
        <f>VLOOKUP(D50,PRORRATA_Gral!$A$2:$D$41,2,0)</f>
        <v>522148</v>
      </c>
      <c r="I50" s="36">
        <f t="shared" si="6"/>
        <v>1.456297749784748E-2</v>
      </c>
      <c r="J50" s="38"/>
    </row>
    <row r="51" spans="3:10" x14ac:dyDescent="0.25">
      <c r="C51" s="1" t="s">
        <v>249</v>
      </c>
      <c r="D51" s="1" t="s">
        <v>73</v>
      </c>
      <c r="E51" s="37">
        <f t="shared" si="4"/>
        <v>147.38852127999999</v>
      </c>
      <c r="F51" s="36">
        <f t="shared" si="5"/>
        <v>5.7954768959823121E-2</v>
      </c>
      <c r="H51" s="38">
        <f>VLOOKUP(D51,PRORRATA_Gral!$A$2:$D$41,2,0)</f>
        <v>2077937</v>
      </c>
      <c r="I51" s="36">
        <f t="shared" si="6"/>
        <v>5.795473653627841E-2</v>
      </c>
      <c r="J51" s="38"/>
    </row>
    <row r="52" spans="3:10" x14ac:dyDescent="0.25">
      <c r="C52" s="1" t="s">
        <v>249</v>
      </c>
      <c r="D52" s="1" t="s">
        <v>100</v>
      </c>
      <c r="E52" s="37">
        <f t="shared" si="4"/>
        <v>69.436000000000007</v>
      </c>
      <c r="F52" s="36">
        <f t="shared" si="5"/>
        <v>2.7302990100901019E-2</v>
      </c>
      <c r="H52" s="38">
        <f>VLOOKUP(D52,PRORRATA_Gral!$A$2:$D$41,2,0)</f>
        <v>978934</v>
      </c>
      <c r="I52" s="36">
        <f t="shared" si="6"/>
        <v>2.7302975045155442E-2</v>
      </c>
      <c r="J52" s="38"/>
    </row>
    <row r="53" spans="3:10" x14ac:dyDescent="0.25">
      <c r="C53" s="1" t="s">
        <v>251</v>
      </c>
      <c r="D53" s="1" t="s">
        <v>64</v>
      </c>
      <c r="E53" s="37">
        <f t="shared" si="4"/>
        <v>109.944</v>
      </c>
      <c r="F53" s="36">
        <f t="shared" si="5"/>
        <v>4.3231176099623556E-2</v>
      </c>
      <c r="H53" s="38">
        <f>VLOOKUP(D53,PRORRATA_Gral!$A$2:$D$41,2,0)</f>
        <v>1550029</v>
      </c>
      <c r="I53" s="36">
        <f t="shared" si="6"/>
        <v>4.3231109662415695E-2</v>
      </c>
      <c r="J53" s="38"/>
    </row>
    <row r="54" spans="3:10" x14ac:dyDescent="0.25">
      <c r="C54" s="1" t="s">
        <v>251</v>
      </c>
      <c r="D54" s="1" t="s">
        <v>68</v>
      </c>
      <c r="E54" s="37">
        <f t="shared" si="4"/>
        <v>138.876</v>
      </c>
      <c r="F54" s="36">
        <f t="shared" si="5"/>
        <v>5.4607553045289609E-2</v>
      </c>
      <c r="H54" s="38">
        <f>VLOOKUP(D54,PRORRATA_Gral!$A$2:$D$41,2,0)</f>
        <v>1957925</v>
      </c>
      <c r="I54" s="36">
        <f t="shared" si="6"/>
        <v>5.4607539849761036E-2</v>
      </c>
      <c r="J54" s="38"/>
    </row>
    <row r="55" spans="3:10" x14ac:dyDescent="0.25">
      <c r="C55" s="1" t="s">
        <v>251</v>
      </c>
      <c r="D55" t="s">
        <v>82</v>
      </c>
      <c r="E55" s="37">
        <f t="shared" si="4"/>
        <v>462.92099999999999</v>
      </c>
      <c r="F55" s="36">
        <f t="shared" si="5"/>
        <v>0.18202557002850392</v>
      </c>
      <c r="H55" s="38">
        <f>VLOOKUP(D55,PRORRATA_Gral!$A$2:$D$41,2,0)</f>
        <v>6526434</v>
      </c>
      <c r="I55" s="36">
        <f t="shared" si="6"/>
        <v>0.18202561626815905</v>
      </c>
      <c r="J55" s="38"/>
    </row>
    <row r="56" spans="3:10" x14ac:dyDescent="0.25">
      <c r="C56" s="1" t="s">
        <v>251</v>
      </c>
      <c r="D56" s="1" t="s">
        <v>75</v>
      </c>
      <c r="E56" s="37">
        <f t="shared" si="4"/>
        <v>13.888</v>
      </c>
      <c r="F56" s="36">
        <f t="shared" si="5"/>
        <v>5.4609125888777192E-3</v>
      </c>
      <c r="H56" s="38">
        <f>VLOOKUP(D56,PRORRATA_Gral!$A$2:$D$41,2,0)</f>
        <v>195798</v>
      </c>
      <c r="I56" s="36">
        <f t="shared" si="6"/>
        <v>5.4609073828177854E-3</v>
      </c>
      <c r="J56" s="38"/>
    </row>
    <row r="57" spans="3:10" x14ac:dyDescent="0.25">
      <c r="C57" s="1" t="s">
        <v>251</v>
      </c>
      <c r="D57" s="1" t="s">
        <v>88</v>
      </c>
      <c r="E57" s="37">
        <f t="shared" si="4"/>
        <v>1166.55</v>
      </c>
      <c r="F57" s="36">
        <f t="shared" si="5"/>
        <v>0.4587001426091088</v>
      </c>
      <c r="H57" s="38">
        <f>VLOOKUP(D57,PRORRATA_Gral!$A$2:$D$41,2,0)</f>
        <v>16446459</v>
      </c>
      <c r="I57" s="36">
        <f t="shared" si="6"/>
        <v>0.45870023889064243</v>
      </c>
      <c r="J57" s="38"/>
    </row>
    <row r="58" spans="3:10" x14ac:dyDescent="0.25">
      <c r="C58" s="1" t="s">
        <v>251</v>
      </c>
      <c r="D58" s="1" t="s">
        <v>95</v>
      </c>
      <c r="E58" s="37">
        <f t="shared" si="4"/>
        <v>5.7859999999999996</v>
      </c>
      <c r="F58" s="36">
        <f t="shared" si="5"/>
        <v>2.2751181047844528E-3</v>
      </c>
      <c r="H58" s="38">
        <f>VLOOKUP(D58,PRORRATA_Gral!$A$2:$D$41,2,0)</f>
        <v>81573</v>
      </c>
      <c r="I58" s="36">
        <f t="shared" si="6"/>
        <v>2.2751131162657185E-3</v>
      </c>
      <c r="J58" s="38"/>
    </row>
    <row r="59" spans="3:10" x14ac:dyDescent="0.25">
      <c r="C59" s="1" t="s">
        <v>251</v>
      </c>
      <c r="D59" s="1" t="s">
        <v>99</v>
      </c>
      <c r="E59" s="37">
        <f t="shared" si="4"/>
        <v>69.438999999999993</v>
      </c>
      <c r="F59" s="36">
        <f t="shared" si="5"/>
        <v>2.7304169733516698E-2</v>
      </c>
      <c r="H59" s="38">
        <f>VLOOKUP(D59,PRORRATA_Gral!$A$2:$D$41,2,0)</f>
        <v>978978</v>
      </c>
      <c r="I59" s="36">
        <f t="shared" si="6"/>
        <v>2.7304202227888895E-2</v>
      </c>
      <c r="J59" s="38"/>
    </row>
    <row r="60" spans="3:10" x14ac:dyDescent="0.25">
      <c r="C60" s="47" t="s">
        <v>208</v>
      </c>
      <c r="D60" s="47" t="s">
        <v>62</v>
      </c>
      <c r="E60" s="42"/>
      <c r="F60" s="43"/>
      <c r="G60" s="44"/>
      <c r="H60" s="45"/>
      <c r="I60" s="44"/>
      <c r="J60" s="38"/>
    </row>
    <row r="61" spans="3:10" x14ac:dyDescent="0.25">
      <c r="C61" s="1" t="s">
        <v>252</v>
      </c>
      <c r="D61" t="s">
        <v>70</v>
      </c>
      <c r="E61" s="37">
        <f t="shared" ref="E61:E78" si="7">VLOOKUP(D61,$A$3:$K$42,11,0)</f>
        <v>285.84721791999999</v>
      </c>
      <c r="F61" s="36">
        <f t="shared" ref="F61:F78" si="8">E61/SUM($E$61:$E$78)</f>
        <v>0.10317679707949237</v>
      </c>
      <c r="H61" s="38">
        <f>VLOOKUP(D61,PRORRATA_Gral!$A$2:$C$41,3,0)</f>
        <v>6402506</v>
      </c>
      <c r="I61" s="36">
        <f t="shared" ref="I61:I78" si="9">H61/SUM($H$61:$H$78)</f>
        <v>0.10317679482332572</v>
      </c>
      <c r="J61" s="38"/>
    </row>
    <row r="62" spans="3:10" x14ac:dyDescent="0.25">
      <c r="C62" s="1" t="s">
        <v>252</v>
      </c>
      <c r="D62" t="s">
        <v>72</v>
      </c>
      <c r="E62" s="37">
        <f t="shared" si="7"/>
        <v>89.327255600000001</v>
      </c>
      <c r="F62" s="36">
        <f t="shared" si="8"/>
        <v>3.2242749087341371E-2</v>
      </c>
      <c r="H62" s="38">
        <f>VLOOKUP(D62,PRORRATA_Gral!$A$2:$C$41,3,0)</f>
        <v>2000784</v>
      </c>
      <c r="I62" s="36">
        <f t="shared" si="9"/>
        <v>3.2242762482970408E-2</v>
      </c>
      <c r="J62" s="38"/>
    </row>
    <row r="63" spans="3:10" x14ac:dyDescent="0.25">
      <c r="C63" s="1" t="s">
        <v>252</v>
      </c>
      <c r="D63" t="s">
        <v>80</v>
      </c>
      <c r="E63" s="37">
        <f t="shared" si="7"/>
        <v>87.953999999999994</v>
      </c>
      <c r="F63" s="36">
        <f t="shared" si="8"/>
        <v>3.1747071307405332E-2</v>
      </c>
      <c r="H63" s="38">
        <f>VLOOKUP(D63,PRORRATA_Gral!$A$2:$C$41,3,0)</f>
        <v>1970027</v>
      </c>
      <c r="I63" s="36">
        <f t="shared" si="9"/>
        <v>3.174711145532888E-2</v>
      </c>
      <c r="J63" s="38"/>
    </row>
    <row r="64" spans="3:10" x14ac:dyDescent="0.25">
      <c r="C64" s="1" t="s">
        <v>252</v>
      </c>
      <c r="D64" s="1" t="s">
        <v>77</v>
      </c>
      <c r="E64" s="37">
        <f t="shared" si="7"/>
        <v>4.6280000000000001</v>
      </c>
      <c r="F64" s="36">
        <f t="shared" si="8"/>
        <v>1.6704805467707201E-3</v>
      </c>
      <c r="H64" s="38">
        <f>VLOOKUP(D64,PRORRATA_Gral!$A$2:$C$41,3,0)</f>
        <v>103661</v>
      </c>
      <c r="I64" s="36">
        <f t="shared" si="9"/>
        <v>1.6705036634375302E-3</v>
      </c>
      <c r="J64" s="38"/>
    </row>
    <row r="65" spans="3:10" x14ac:dyDescent="0.25">
      <c r="C65" s="1" t="s">
        <v>252</v>
      </c>
      <c r="D65" s="1" t="s">
        <v>90</v>
      </c>
      <c r="E65" s="37">
        <f t="shared" si="7"/>
        <v>4.6280000000000001</v>
      </c>
      <c r="F65" s="36">
        <f t="shared" si="8"/>
        <v>1.6704805467707201E-3</v>
      </c>
      <c r="H65" s="38">
        <f>VLOOKUP(D65,PRORRATA_Gral!$A$2:$C$41,3,0)</f>
        <v>103661</v>
      </c>
      <c r="I65" s="36">
        <f t="shared" si="9"/>
        <v>1.6705036634375302E-3</v>
      </c>
      <c r="J65" s="38"/>
    </row>
    <row r="66" spans="3:10" x14ac:dyDescent="0.25">
      <c r="C66" s="1" t="s">
        <v>252</v>
      </c>
      <c r="D66" s="1" t="s">
        <v>79</v>
      </c>
      <c r="E66" s="37">
        <f t="shared" si="7"/>
        <v>18.518000000000001</v>
      </c>
      <c r="F66" s="36">
        <f t="shared" si="8"/>
        <v>6.6840878921996961E-3</v>
      </c>
      <c r="H66" s="38">
        <f>VLOOKUP(D66,PRORRATA_Gral!$A$2:$C$41,3,0)</f>
        <v>414773</v>
      </c>
      <c r="I66" s="36">
        <f t="shared" si="9"/>
        <v>6.684093497023709E-3</v>
      </c>
      <c r="J66" s="38"/>
    </row>
    <row r="67" spans="3:10" x14ac:dyDescent="0.25">
      <c r="C67" s="1" t="s">
        <v>252</v>
      </c>
      <c r="D67" s="1" t="s">
        <v>97</v>
      </c>
      <c r="E67" s="37">
        <f t="shared" si="7"/>
        <v>175.88200000000001</v>
      </c>
      <c r="F67" s="36">
        <f t="shared" si="8"/>
        <v>6.3484757892637814E-2</v>
      </c>
      <c r="H67" s="38">
        <f>VLOOKUP(D67,PRORRATA_Gral!$A$2:$C$41,3,0)</f>
        <v>3939464</v>
      </c>
      <c r="I67" s="36">
        <f t="shared" si="9"/>
        <v>6.3484715022817315E-2</v>
      </c>
      <c r="J67" s="38"/>
    </row>
    <row r="68" spans="3:10" x14ac:dyDescent="0.25">
      <c r="C68" s="1" t="s">
        <v>252</v>
      </c>
      <c r="D68" s="1" t="s">
        <v>98</v>
      </c>
      <c r="E68" s="37">
        <f t="shared" si="7"/>
        <v>55.55</v>
      </c>
      <c r="F68" s="36">
        <f t="shared" si="8"/>
        <v>2.0050819873187874E-2</v>
      </c>
      <c r="H68" s="38">
        <f>VLOOKUP(D68,PRORRATA_Gral!$A$2:$C$41,3,0)</f>
        <v>1244228</v>
      </c>
      <c r="I68" s="36">
        <f t="shared" si="9"/>
        <v>2.005081402023472E-2</v>
      </c>
      <c r="J68" s="38"/>
    </row>
    <row r="69" spans="3:10" x14ac:dyDescent="0.25">
      <c r="C69" s="1" t="s">
        <v>252</v>
      </c>
      <c r="D69" s="1" t="s">
        <v>102</v>
      </c>
      <c r="E69" s="37">
        <f t="shared" si="7"/>
        <v>71.461804479999998</v>
      </c>
      <c r="F69" s="36">
        <f t="shared" si="8"/>
        <v>2.5794199269873093E-2</v>
      </c>
      <c r="H69" s="38">
        <f>VLOOKUP(D69,PRORRATA_Gral!$A$2:$C$41,3,0)</f>
        <v>1600626</v>
      </c>
      <c r="I69" s="36">
        <f t="shared" si="9"/>
        <v>2.579419064829936E-2</v>
      </c>
      <c r="J69" s="38"/>
    </row>
    <row r="70" spans="3:10" x14ac:dyDescent="0.25">
      <c r="C70" s="1" t="s">
        <v>252</v>
      </c>
      <c r="D70" s="1" t="s">
        <v>103</v>
      </c>
      <c r="E70" s="37">
        <f t="shared" si="7"/>
        <v>4.63</v>
      </c>
      <c r="F70" s="36">
        <f t="shared" si="8"/>
        <v>1.6712024484763252E-3</v>
      </c>
      <c r="H70" s="38">
        <f>VLOOKUP(D70,PRORRATA_Gral!$A$2:$C$41,3,0)</f>
        <v>103707</v>
      </c>
      <c r="I70" s="36">
        <f t="shared" si="9"/>
        <v>1.671244956387802E-3</v>
      </c>
      <c r="J70" s="38"/>
    </row>
    <row r="71" spans="3:10" x14ac:dyDescent="0.25">
      <c r="C71" s="1" t="s">
        <v>252</v>
      </c>
      <c r="D71" s="1" t="s">
        <v>104</v>
      </c>
      <c r="E71" s="37">
        <f t="shared" si="7"/>
        <v>4.63</v>
      </c>
      <c r="F71" s="36">
        <f t="shared" si="8"/>
        <v>1.6712024484763252E-3</v>
      </c>
      <c r="H71" s="38">
        <f>VLOOKUP(D71,PRORRATA_Gral!$A$2:$C$41,3,0)</f>
        <v>103707</v>
      </c>
      <c r="I71" s="36">
        <f t="shared" si="9"/>
        <v>1.671244956387802E-3</v>
      </c>
      <c r="J71" s="38"/>
    </row>
    <row r="72" spans="3:10" x14ac:dyDescent="0.25">
      <c r="C72" s="1" t="s">
        <v>251</v>
      </c>
      <c r="D72" s="1" t="s">
        <v>64</v>
      </c>
      <c r="E72" s="37">
        <f t="shared" si="7"/>
        <v>109.944</v>
      </c>
      <c r="F72" s="36">
        <f t="shared" si="8"/>
        <v>3.968438056053588E-2</v>
      </c>
      <c r="H72" s="38">
        <f>VLOOKUP(D72,PRORRATA_Gral!$A$2:$C$41,3,0)</f>
        <v>2462559</v>
      </c>
      <c r="I72" s="36">
        <f t="shared" si="9"/>
        <v>3.9684296224530541E-2</v>
      </c>
      <c r="J72" s="38"/>
    </row>
    <row r="73" spans="3:10" x14ac:dyDescent="0.25">
      <c r="C73" s="1" t="s">
        <v>251</v>
      </c>
      <c r="D73" s="1" t="s">
        <v>68</v>
      </c>
      <c r="E73" s="37">
        <f t="shared" si="7"/>
        <v>138.876</v>
      </c>
      <c r="F73" s="36">
        <f t="shared" si="8"/>
        <v>5.0127410633822499E-2</v>
      </c>
      <c r="H73" s="38">
        <f>VLOOKUP(D73,PRORRATA_Gral!$A$2:$C$41,3,0)</f>
        <v>3110593</v>
      </c>
      <c r="I73" s="36">
        <f t="shared" si="9"/>
        <v>5.0127405697061936E-2</v>
      </c>
      <c r="J73" s="38"/>
    </row>
    <row r="74" spans="3:10" x14ac:dyDescent="0.25">
      <c r="C74" s="1" t="s">
        <v>251</v>
      </c>
      <c r="D74" t="s">
        <v>82</v>
      </c>
      <c r="E74" s="37">
        <f t="shared" si="7"/>
        <v>462.92099999999999</v>
      </c>
      <c r="F74" s="36">
        <f t="shared" si="8"/>
        <v>0.16709172973026112</v>
      </c>
      <c r="H74" s="38">
        <f>VLOOKUP(D74,PRORRATA_Gral!$A$2:$C$41,3,0)</f>
        <v>10368667</v>
      </c>
      <c r="I74" s="36">
        <f t="shared" si="9"/>
        <v>0.16709173371339101</v>
      </c>
      <c r="J74" s="38"/>
    </row>
    <row r="75" spans="3:10" x14ac:dyDescent="0.25">
      <c r="C75" s="1" t="s">
        <v>251</v>
      </c>
      <c r="D75" s="1" t="s">
        <v>75</v>
      </c>
      <c r="E75" s="37">
        <f t="shared" si="7"/>
        <v>13.888</v>
      </c>
      <c r="F75" s="36">
        <f t="shared" si="8"/>
        <v>5.0128854437233705E-3</v>
      </c>
      <c r="H75" s="38">
        <f>VLOOKUP(D75,PRORRATA_Gral!$A$2:$C$41,3,0)</f>
        <v>311068</v>
      </c>
      <c r="I75" s="36">
        <f t="shared" si="9"/>
        <v>5.0128807707641799E-3</v>
      </c>
      <c r="J75" s="38"/>
    </row>
    <row r="76" spans="3:10" x14ac:dyDescent="0.25">
      <c r="C76" s="1" t="s">
        <v>251</v>
      </c>
      <c r="D76" s="1" t="s">
        <v>88</v>
      </c>
      <c r="E76" s="37">
        <f t="shared" si="7"/>
        <v>1166.55</v>
      </c>
      <c r="F76" s="36">
        <f t="shared" si="8"/>
        <v>0.42106721733694541</v>
      </c>
      <c r="H76" s="38">
        <f>VLOOKUP(D76,PRORRATA_Gral!$A$2:$C$41,3,0)</f>
        <v>26128793</v>
      </c>
      <c r="I76" s="36">
        <f t="shared" si="9"/>
        <v>0.42106717500024976</v>
      </c>
      <c r="J76" s="38"/>
    </row>
    <row r="77" spans="3:10" x14ac:dyDescent="0.25">
      <c r="C77" s="1" t="s">
        <v>251</v>
      </c>
      <c r="D77" s="1" t="s">
        <v>95</v>
      </c>
      <c r="E77" s="37">
        <f t="shared" si="7"/>
        <v>5.7859999999999996</v>
      </c>
      <c r="F77" s="36">
        <f t="shared" si="8"/>
        <v>2.0884616343162022E-3</v>
      </c>
      <c r="H77" s="38">
        <f>VLOOKUP(D77,PRORRATA_Gral!$A$2:$C$41,3,0)</f>
        <v>129597</v>
      </c>
      <c r="I77" s="36">
        <f t="shared" si="9"/>
        <v>2.088463966877742E-3</v>
      </c>
      <c r="J77" s="38"/>
    </row>
    <row r="78" spans="3:10" x14ac:dyDescent="0.25">
      <c r="C78" s="1" t="s">
        <v>251</v>
      </c>
      <c r="D78" s="1" t="s">
        <v>99</v>
      </c>
      <c r="E78" s="37">
        <f t="shared" si="7"/>
        <v>69.438999999999993</v>
      </c>
      <c r="F78" s="36">
        <f t="shared" si="8"/>
        <v>2.5064066267764046E-2</v>
      </c>
      <c r="H78" s="38">
        <f>VLOOKUP(D78,PRORRATA_Gral!$A$2:$C$41,3,0)</f>
        <v>1555319</v>
      </c>
      <c r="I78" s="36">
        <f t="shared" si="9"/>
        <v>2.5064065437474036E-2</v>
      </c>
      <c r="J78" s="38"/>
    </row>
    <row r="79" spans="3:10" x14ac:dyDescent="0.25">
      <c r="C79" s="47" t="s">
        <v>208</v>
      </c>
      <c r="D79" s="47" t="s">
        <v>63</v>
      </c>
      <c r="E79" s="42"/>
      <c r="F79" s="43"/>
      <c r="G79" s="44"/>
      <c r="H79" s="45"/>
      <c r="I79" s="44"/>
      <c r="J79" s="38"/>
    </row>
    <row r="80" spans="3:10" x14ac:dyDescent="0.25">
      <c r="C80" s="1" t="s">
        <v>250</v>
      </c>
      <c r="D80" s="1" t="s">
        <v>67</v>
      </c>
      <c r="E80" s="37">
        <f t="shared" ref="E80:E92" si="10">VLOOKUP(D80,$A$3:$K$42,11,0)</f>
        <v>26.798482100000001</v>
      </c>
      <c r="F80" s="36">
        <f t="shared" ref="F80:F92" si="11">E80/SUM($E$80:$E$92)</f>
        <v>1.0792822724812315E-2</v>
      </c>
      <c r="H80" s="38">
        <f>VLOOKUP(D80,PRORRATA_Gral!$A$2:$D$41,4,0)</f>
        <v>294723</v>
      </c>
      <c r="I80" s="36">
        <f t="shared" ref="I80:I92" si="12">H80/SUM($H$80:$H$92)</f>
        <v>1.0792823548505982E-2</v>
      </c>
      <c r="J80" s="38"/>
    </row>
    <row r="81" spans="3:10" x14ac:dyDescent="0.25">
      <c r="C81" s="1" t="s">
        <v>250</v>
      </c>
      <c r="D81" t="s">
        <v>71</v>
      </c>
      <c r="E81" s="37">
        <f t="shared" si="10"/>
        <v>285.84890431000002</v>
      </c>
      <c r="F81" s="36">
        <f t="shared" si="11"/>
        <v>0.11512280952284491</v>
      </c>
      <c r="H81" s="38">
        <f>VLOOKUP(D81,PRORRATA_Gral!$A$2:$D$41,4,0)</f>
        <v>3143696</v>
      </c>
      <c r="I81" s="36">
        <f t="shared" si="12"/>
        <v>0.11512286526041084</v>
      </c>
      <c r="J81" s="38"/>
    </row>
    <row r="82" spans="3:10" x14ac:dyDescent="0.25">
      <c r="C82" s="1" t="s">
        <v>250</v>
      </c>
      <c r="D82" s="1" t="s">
        <v>78</v>
      </c>
      <c r="E82" s="37">
        <f t="shared" si="10"/>
        <v>4.6280000000000001</v>
      </c>
      <c r="F82" s="36">
        <f t="shared" si="11"/>
        <v>1.8638810729668675E-3</v>
      </c>
      <c r="H82" s="38">
        <f>VLOOKUP(D82,PRORRATA_Gral!$A$2:$D$41,4,0)</f>
        <v>50898</v>
      </c>
      <c r="I82" s="36">
        <f t="shared" si="12"/>
        <v>1.8638963805738184E-3</v>
      </c>
      <c r="J82" s="38"/>
    </row>
    <row r="83" spans="3:10" x14ac:dyDescent="0.25">
      <c r="C83" s="1" t="s">
        <v>250</v>
      </c>
      <c r="D83" s="1" t="s">
        <v>91</v>
      </c>
      <c r="E83" s="37">
        <f t="shared" si="10"/>
        <v>9.2560000000000002</v>
      </c>
      <c r="F83" s="36">
        <f t="shared" si="11"/>
        <v>3.7277621459337351E-3</v>
      </c>
      <c r="H83" s="38">
        <f>VLOOKUP(D83,PRORRATA_Gral!$A$2:$D$41,4,0)</f>
        <v>101794</v>
      </c>
      <c r="I83" s="36">
        <f t="shared" si="12"/>
        <v>3.727719520691015E-3</v>
      </c>
      <c r="J83" s="38"/>
    </row>
    <row r="84" spans="3:10" x14ac:dyDescent="0.25">
      <c r="C84" s="1" t="s">
        <v>250</v>
      </c>
      <c r="D84" s="1" t="s">
        <v>74</v>
      </c>
      <c r="E84" s="37">
        <f t="shared" si="10"/>
        <v>147.39165155000001</v>
      </c>
      <c r="F84" s="36">
        <f t="shared" si="11"/>
        <v>5.9360524986467732E-2</v>
      </c>
      <c r="H84" s="38">
        <f>VLOOKUP(D84,PRORRATA_Gral!$A$2:$D$41,4,0)</f>
        <v>1620977</v>
      </c>
      <c r="I84" s="36">
        <f t="shared" si="12"/>
        <v>5.9360547826897057E-2</v>
      </c>
      <c r="J84" s="38"/>
    </row>
    <row r="85" spans="3:10" x14ac:dyDescent="0.25">
      <c r="C85" s="1" t="s">
        <v>250</v>
      </c>
      <c r="D85" s="1" t="s">
        <v>101</v>
      </c>
      <c r="E85" s="37">
        <f t="shared" si="10"/>
        <v>41.663999999999994</v>
      </c>
      <c r="F85" s="36">
        <f t="shared" si="11"/>
        <v>1.6779762537617017E-2</v>
      </c>
      <c r="H85" s="38">
        <f>VLOOKUP(D85,PRORRATA_Gral!$A$2:$D$41,4,0)</f>
        <v>458210</v>
      </c>
      <c r="I85" s="36">
        <f t="shared" si="12"/>
        <v>1.6779754814388176E-2</v>
      </c>
      <c r="J85" s="38"/>
    </row>
    <row r="86" spans="3:10" x14ac:dyDescent="0.25">
      <c r="C86" s="1" t="s">
        <v>251</v>
      </c>
      <c r="D86" s="1" t="s">
        <v>64</v>
      </c>
      <c r="E86" s="37">
        <f t="shared" si="10"/>
        <v>109.944</v>
      </c>
      <c r="F86" s="36">
        <f t="shared" si="11"/>
        <v>4.4278854945174868E-2</v>
      </c>
      <c r="H86" s="38">
        <f>VLOOKUP(D86,PRORRATA_Gral!$A$2:$D$41,4,0)</f>
        <v>1209134</v>
      </c>
      <c r="I86" s="36">
        <f t="shared" si="12"/>
        <v>4.4278763138605515E-2</v>
      </c>
      <c r="J86" s="38"/>
    </row>
    <row r="87" spans="3:10" x14ac:dyDescent="0.25">
      <c r="C87" s="1" t="s">
        <v>251</v>
      </c>
      <c r="D87" s="1" t="s">
        <v>68</v>
      </c>
      <c r="E87" s="37">
        <f t="shared" si="10"/>
        <v>138.876</v>
      </c>
      <c r="F87" s="36">
        <f t="shared" si="11"/>
        <v>5.5930930831751664E-2</v>
      </c>
      <c r="H87" s="38">
        <f>VLOOKUP(D87,PRORRATA_Gral!$A$2:$D$41,4,0)</f>
        <v>1527323</v>
      </c>
      <c r="I87" s="36">
        <f t="shared" si="12"/>
        <v>5.593091696465767E-2</v>
      </c>
      <c r="J87" s="38"/>
    </row>
    <row r="88" spans="3:10" x14ac:dyDescent="0.25">
      <c r="C88" s="1" t="s">
        <v>251</v>
      </c>
      <c r="D88" t="s">
        <v>82</v>
      </c>
      <c r="E88" s="37">
        <f t="shared" si="10"/>
        <v>462.92099999999999</v>
      </c>
      <c r="F88" s="36">
        <f t="shared" si="11"/>
        <v>0.18643683884591514</v>
      </c>
      <c r="H88" s="38">
        <f>VLOOKUP(D88,PRORRATA_Gral!$A$2:$D$41,4,0)</f>
        <v>5091089</v>
      </c>
      <c r="I88" s="36">
        <f t="shared" si="12"/>
        <v>0.18643684153167475</v>
      </c>
      <c r="J88" s="38"/>
    </row>
    <row r="89" spans="3:10" x14ac:dyDescent="0.25">
      <c r="C89" s="1" t="s">
        <v>251</v>
      </c>
      <c r="D89" s="1" t="s">
        <v>75</v>
      </c>
      <c r="E89" s="37">
        <f t="shared" si="10"/>
        <v>13.888</v>
      </c>
      <c r="F89" s="36">
        <f t="shared" si="11"/>
        <v>5.5932541792056726E-3</v>
      </c>
      <c r="H89" s="38">
        <f>VLOOKUP(D89,PRORRATA_Gral!$A$2:$D$41,4,0)</f>
        <v>152736</v>
      </c>
      <c r="I89" s="36">
        <f t="shared" si="12"/>
        <v>5.5932271913105179E-3</v>
      </c>
      <c r="J89" s="38"/>
    </row>
    <row r="90" spans="3:10" x14ac:dyDescent="0.25">
      <c r="C90" s="1" t="s">
        <v>251</v>
      </c>
      <c r="D90" s="1" t="s">
        <v>88</v>
      </c>
      <c r="E90" s="37">
        <f t="shared" si="10"/>
        <v>1166.55</v>
      </c>
      <c r="F90" s="36">
        <f t="shared" si="11"/>
        <v>0.46981643597007328</v>
      </c>
      <c r="H90" s="38">
        <f>VLOOKUP(D90,PRORRATA_Gral!$A$2:$D$41,4,0)</f>
        <v>12829427</v>
      </c>
      <c r="I90" s="36">
        <f t="shared" si="12"/>
        <v>0.46981654583944404</v>
      </c>
      <c r="J90" s="38"/>
    </row>
    <row r="91" spans="3:10" x14ac:dyDescent="0.25">
      <c r="C91" s="1" t="s">
        <v>251</v>
      </c>
      <c r="D91" s="1" t="s">
        <v>95</v>
      </c>
      <c r="E91" s="37">
        <f t="shared" si="10"/>
        <v>5.7859999999999996</v>
      </c>
      <c r="F91" s="36">
        <f t="shared" si="11"/>
        <v>2.330254081284852E-3</v>
      </c>
      <c r="H91" s="38">
        <f>VLOOKUP(D91,PRORRATA_Gral!$A$2:$D$41,4,0)</f>
        <v>63632</v>
      </c>
      <c r="I91" s="36">
        <f t="shared" si="12"/>
        <v>2.3302183678862278E-3</v>
      </c>
      <c r="J91" s="38"/>
    </row>
    <row r="92" spans="3:10" x14ac:dyDescent="0.25">
      <c r="C92" s="1" t="s">
        <v>251</v>
      </c>
      <c r="D92" s="1" t="s">
        <v>99</v>
      </c>
      <c r="E92" s="37">
        <f t="shared" si="10"/>
        <v>69.438999999999993</v>
      </c>
      <c r="F92" s="36">
        <f t="shared" si="11"/>
        <v>2.7965868155952096E-2</v>
      </c>
      <c r="H92" s="38">
        <f>VLOOKUP(D92,PRORRATA_Gral!$A$2:$D$41,4,0)</f>
        <v>763673</v>
      </c>
      <c r="I92" s="36">
        <f t="shared" si="12"/>
        <v>2.7965879614954413E-2</v>
      </c>
      <c r="J92" s="38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CL220373223</cp:lastModifiedBy>
  <dcterms:created xsi:type="dcterms:W3CDTF">2019-01-30T20:08:22Z</dcterms:created>
  <dcterms:modified xsi:type="dcterms:W3CDTF">2019-03-12T23:03:42Z</dcterms:modified>
</cp:coreProperties>
</file>